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aGerenshteyn\Dropbox (Personal)\VIWAPA\PR-06-21 Material Consignment\"/>
    </mc:Choice>
  </mc:AlternateContent>
  <xr:revisionPtr revIDLastSave="0" documentId="8_{627AB538-A805-40FE-B03B-088FD1EA6D2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TOCK INVENTORY MATERIAL" sheetId="1" r:id="rId1"/>
    <sheet name="CONSIGNMENT MATERIAL" sheetId="2" r:id="rId2"/>
  </sheets>
  <externalReferences>
    <externalReference r:id="rId3"/>
    <externalReference r:id="rId4"/>
  </externalReferences>
  <definedNames>
    <definedName name="_xlnm._FilterDatabase" localSheetId="1" hidden="1">'CONSIGNMENT MATERIAL'!$A$3:$I$409</definedName>
    <definedName name="_xlnm._FilterDatabase" localSheetId="0" hidden="1">'STOCK INVENTORY MATERIAL'!$A$3:$AC$755</definedName>
    <definedName name="AlliedTable">[1]Formulas!$A$2:$B$57</definedName>
    <definedName name="Alumaform">[1]Formulas!$AB$2:$AC$37</definedName>
    <definedName name="BurndyPN">[1]Formulas!$O$2:$Q$36</definedName>
    <definedName name="CooperPN">[1]Formulas!$K$2:$L$27</definedName>
    <definedName name="KLINE">[2]Formulas!$AN$2:$AO$18</definedName>
    <definedName name="MacleanBrad">[1]Formulas!$AJ$2:$AK$66</definedName>
    <definedName name="Powerline">[1]Formulas!$D$2:$F$61</definedName>
    <definedName name="PowerlinePN">[1]Formulas!$E$2:$F$61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2" l="1"/>
  <c r="G112" i="1"/>
  <c r="G725" i="1"/>
  <c r="G635" i="1"/>
  <c r="G633" i="1"/>
  <c r="G750" i="1"/>
  <c r="G738" i="1"/>
  <c r="G733" i="1"/>
  <c r="G732" i="1"/>
  <c r="G731" i="1"/>
  <c r="G728" i="1"/>
  <c r="G727" i="1"/>
  <c r="G723" i="1"/>
  <c r="G716" i="1"/>
  <c r="G715" i="1"/>
  <c r="G714" i="1"/>
  <c r="G702" i="1"/>
  <c r="G700" i="1"/>
  <c r="G693" i="1"/>
  <c r="G691" i="1"/>
  <c r="G689" i="1"/>
  <c r="G640" i="1"/>
  <c r="G632" i="1"/>
  <c r="G629" i="1"/>
  <c r="G619" i="1"/>
  <c r="G617" i="1"/>
  <c r="G614" i="1"/>
  <c r="G611" i="1"/>
  <c r="G609" i="1"/>
  <c r="G608" i="1"/>
  <c r="G606" i="1"/>
  <c r="G605" i="1"/>
  <c r="G603" i="1"/>
  <c r="G601" i="1"/>
  <c r="G597" i="1"/>
  <c r="G596" i="1"/>
  <c r="G590" i="1"/>
  <c r="G587" i="1"/>
  <c r="G584" i="1"/>
  <c r="G580" i="1"/>
  <c r="G579" i="1"/>
  <c r="G572" i="1"/>
  <c r="G570" i="1"/>
  <c r="G567" i="1"/>
  <c r="G564" i="1"/>
  <c r="G563" i="1"/>
  <c r="G561" i="1"/>
  <c r="G560" i="1"/>
  <c r="G558" i="1"/>
  <c r="G556" i="1"/>
  <c r="G554" i="1"/>
  <c r="G549" i="1"/>
  <c r="G548" i="1"/>
  <c r="G546" i="1"/>
  <c r="G541" i="1"/>
  <c r="G540" i="1"/>
  <c r="G537" i="1"/>
  <c r="G536" i="1"/>
  <c r="G534" i="1"/>
  <c r="G533" i="1"/>
  <c r="G530" i="1"/>
  <c r="G529" i="1"/>
  <c r="G526" i="1"/>
  <c r="G523" i="1"/>
  <c r="G520" i="1"/>
  <c r="G517" i="1"/>
  <c r="G514" i="1"/>
  <c r="G511" i="1"/>
  <c r="G509" i="1"/>
  <c r="G507" i="1"/>
  <c r="G492" i="1"/>
  <c r="G488" i="1"/>
  <c r="G487" i="1"/>
  <c r="G486" i="1"/>
  <c r="G480" i="1"/>
  <c r="G477" i="1"/>
  <c r="G475" i="1"/>
  <c r="G471" i="1"/>
  <c r="G468" i="1"/>
  <c r="G465" i="1"/>
  <c r="G460" i="1"/>
  <c r="G457" i="1"/>
  <c r="G452" i="1"/>
  <c r="G448" i="1"/>
  <c r="G444" i="1"/>
  <c r="G440" i="1"/>
  <c r="G436" i="1"/>
  <c r="G432" i="1"/>
  <c r="G429" i="1"/>
  <c r="G426" i="1"/>
  <c r="G420" i="1"/>
  <c r="G413" i="1"/>
  <c r="G405" i="1"/>
  <c r="G399" i="1"/>
  <c r="G393" i="1"/>
  <c r="G391" i="1"/>
  <c r="G386" i="1"/>
  <c r="G379" i="1"/>
  <c r="G375" i="1"/>
  <c r="G370" i="1"/>
  <c r="G365" i="1"/>
  <c r="G360" i="1"/>
  <c r="G358" i="1"/>
  <c r="G352" i="1"/>
  <c r="G347" i="1"/>
  <c r="G341" i="1"/>
  <c r="G334" i="1"/>
  <c r="G329" i="1"/>
  <c r="G323" i="1"/>
  <c r="G319" i="1"/>
  <c r="G317" i="1"/>
  <c r="G314" i="1"/>
  <c r="G309" i="1"/>
  <c r="G306" i="1"/>
  <c r="G303" i="1"/>
  <c r="G300" i="1"/>
  <c r="G296" i="1"/>
  <c r="G292" i="1"/>
  <c r="G290" i="1"/>
  <c r="G284" i="1"/>
  <c r="G277" i="1"/>
  <c r="G272" i="1"/>
  <c r="G267" i="1"/>
  <c r="G262" i="1"/>
  <c r="G258" i="1"/>
  <c r="G254" i="1"/>
  <c r="G249" i="1"/>
  <c r="G244" i="1"/>
  <c r="G242" i="1"/>
  <c r="G234" i="1"/>
  <c r="G232" i="1"/>
  <c r="G225" i="1"/>
  <c r="G220" i="1"/>
  <c r="G212" i="1"/>
  <c r="G207" i="1"/>
  <c r="G200" i="1"/>
  <c r="G195" i="1"/>
  <c r="G189" i="1"/>
  <c r="G181" i="1"/>
  <c r="G177" i="1"/>
  <c r="G168" i="1"/>
  <c r="G163" i="1"/>
  <c r="G158" i="1"/>
  <c r="G152" i="1"/>
  <c r="G147" i="1"/>
  <c r="G142" i="1"/>
  <c r="G139" i="1"/>
  <c r="G136" i="1"/>
  <c r="G123" i="1"/>
  <c r="G121" i="1"/>
  <c r="G111" i="1"/>
  <c r="G100" i="1"/>
  <c r="G718" i="1"/>
  <c r="F409" i="2"/>
  <c r="F408" i="2"/>
  <c r="F407" i="2"/>
  <c r="F406" i="2"/>
  <c r="F405" i="2"/>
  <c r="F404" i="2"/>
  <c r="F403" i="2"/>
  <c r="F402" i="2"/>
  <c r="F401" i="2"/>
  <c r="F398" i="2"/>
  <c r="F397" i="2"/>
  <c r="F396" i="2"/>
  <c r="F395" i="2"/>
  <c r="F394" i="2"/>
  <c r="F393" i="2"/>
  <c r="F392" i="2"/>
  <c r="F391" i="2"/>
  <c r="F388" i="2"/>
  <c r="F387" i="2"/>
  <c r="F386" i="2"/>
  <c r="F385" i="2"/>
  <c r="F384" i="2"/>
  <c r="F383" i="2"/>
  <c r="F382" i="2"/>
  <c r="F381" i="2"/>
  <c r="F378" i="2"/>
  <c r="F377" i="2"/>
  <c r="F376" i="2"/>
  <c r="F375" i="2"/>
  <c r="F372" i="2"/>
  <c r="F371" i="2"/>
  <c r="F370" i="2"/>
  <c r="F369" i="2"/>
  <c r="F368" i="2"/>
  <c r="F367" i="2"/>
  <c r="F366" i="2"/>
  <c r="F363" i="2"/>
  <c r="F362" i="2"/>
  <c r="F361" i="2"/>
  <c r="F360" i="2"/>
  <c r="F359" i="2"/>
  <c r="F358" i="2"/>
  <c r="F357" i="2"/>
  <c r="F356" i="2"/>
  <c r="F352" i="2"/>
  <c r="F351" i="2"/>
  <c r="F350" i="2"/>
  <c r="F349" i="2"/>
  <c r="F347" i="2"/>
  <c r="F346" i="2"/>
  <c r="F344" i="2"/>
  <c r="F343" i="2"/>
  <c r="F341" i="2"/>
  <c r="F339" i="2"/>
  <c r="F337" i="2"/>
  <c r="F336" i="2"/>
  <c r="F334" i="2"/>
  <c r="F333" i="2"/>
  <c r="F331" i="2"/>
  <c r="F330" i="2"/>
  <c r="F328" i="2"/>
  <c r="F327" i="2"/>
  <c r="F325" i="2"/>
  <c r="F323" i="2"/>
  <c r="F321" i="2"/>
  <c r="F320" i="2"/>
  <c r="F318" i="2"/>
  <c r="F316" i="2"/>
  <c r="F314" i="2"/>
  <c r="F312" i="2"/>
  <c r="F311" i="2"/>
  <c r="F310" i="2"/>
  <c r="F308" i="2"/>
  <c r="F307" i="2"/>
  <c r="F305" i="2"/>
  <c r="F303" i="2"/>
  <c r="F302" i="2"/>
  <c r="F299" i="2"/>
  <c r="F297" i="2"/>
  <c r="F295" i="2"/>
  <c r="F293" i="2"/>
  <c r="F291" i="2"/>
  <c r="F289" i="2"/>
  <c r="F287" i="2"/>
  <c r="F285" i="2"/>
  <c r="F283" i="2"/>
  <c r="F281" i="2"/>
  <c r="F280" i="2"/>
  <c r="F279" i="2"/>
  <c r="F278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2" i="2"/>
  <c r="F111" i="2"/>
  <c r="F110" i="2"/>
  <c r="F109" i="2"/>
  <c r="F108" i="2"/>
  <c r="F107" i="2"/>
  <c r="F101" i="2"/>
  <c r="F100" i="2"/>
  <c r="F92" i="2"/>
  <c r="F91" i="2"/>
  <c r="F90" i="2"/>
  <c r="F89" i="2"/>
  <c r="F88" i="2"/>
  <c r="F87" i="2"/>
  <c r="F82" i="2"/>
  <c r="F81" i="2"/>
  <c r="F80" i="2"/>
  <c r="F79" i="2"/>
  <c r="F78" i="2"/>
  <c r="F74" i="2"/>
  <c r="F73" i="2"/>
  <c r="F72" i="2"/>
  <c r="F71" i="2"/>
  <c r="F70" i="2"/>
  <c r="F69" i="2"/>
  <c r="F65" i="2"/>
  <c r="F64" i="2"/>
  <c r="F63" i="2"/>
  <c r="F61" i="2"/>
  <c r="F60" i="2"/>
  <c r="F58" i="2"/>
  <c r="F57" i="2"/>
  <c r="F56" i="2"/>
  <c r="F55" i="2"/>
  <c r="F54" i="2"/>
  <c r="F52" i="2"/>
  <c r="F50" i="2"/>
  <c r="F49" i="2"/>
  <c r="F48" i="2"/>
  <c r="F47" i="2"/>
  <c r="F46" i="2"/>
  <c r="F42" i="2"/>
  <c r="F41" i="2"/>
  <c r="F40" i="2"/>
  <c r="F36" i="2"/>
  <c r="F35" i="2"/>
  <c r="F31" i="2"/>
  <c r="F30" i="2"/>
  <c r="F29" i="2"/>
  <c r="F28" i="2"/>
  <c r="F27" i="2"/>
  <c r="F26" i="2"/>
  <c r="F25" i="2"/>
  <c r="F21" i="2"/>
  <c r="F20" i="2"/>
  <c r="F19" i="2"/>
  <c r="F18" i="2"/>
  <c r="F17" i="2"/>
  <c r="F13" i="2"/>
  <c r="F12" i="2"/>
  <c r="F11" i="2"/>
  <c r="F10" i="2"/>
  <c r="F9" i="2"/>
  <c r="F8" i="2"/>
  <c r="F7" i="2"/>
  <c r="G455" i="1" l="1"/>
  <c r="G451" i="1"/>
  <c r="G447" i="1"/>
  <c r="G443" i="1"/>
  <c r="G438" i="1"/>
  <c r="G423" i="1"/>
  <c r="G417" i="1"/>
  <c r="G411" i="1"/>
  <c r="G404" i="1"/>
  <c r="G397" i="1"/>
  <c r="G390" i="1"/>
  <c r="G385" i="1"/>
  <c r="G382" i="1"/>
  <c r="G378" i="1"/>
  <c r="G374" i="1"/>
  <c r="G369" i="1"/>
  <c r="G364" i="1"/>
  <c r="G338" i="1"/>
  <c r="G331" i="1"/>
  <c r="G210" i="1"/>
  <c r="G209" i="1"/>
  <c r="G194" i="1"/>
  <c r="G176" i="1"/>
  <c r="G173" i="1"/>
  <c r="G166" i="1"/>
  <c r="G161" i="1"/>
  <c r="G155" i="1"/>
  <c r="G150" i="1"/>
  <c r="G146" i="1"/>
  <c r="G141" i="1"/>
  <c r="G133" i="1"/>
  <c r="G127" i="1"/>
  <c r="G119" i="1"/>
  <c r="G115" i="1"/>
  <c r="G109" i="1"/>
  <c r="G104" i="1"/>
  <c r="G659" i="1"/>
  <c r="G746" i="1"/>
  <c r="G741" i="1"/>
  <c r="G552" i="1"/>
  <c r="G505" i="1"/>
  <c r="G504" i="1"/>
  <c r="G503" i="1"/>
  <c r="G97" i="1"/>
  <c r="G95" i="1"/>
  <c r="G93" i="1"/>
  <c r="G91" i="1"/>
  <c r="G89" i="1"/>
  <c r="G87" i="1"/>
  <c r="G85" i="1"/>
  <c r="G83" i="1"/>
  <c r="G80" i="1"/>
  <c r="G78" i="1"/>
  <c r="G76" i="1"/>
  <c r="G74" i="1"/>
  <c r="G72" i="1"/>
  <c r="G70" i="1"/>
  <c r="G697" i="1"/>
  <c r="G694" i="1"/>
  <c r="G748" i="1"/>
  <c r="G743" i="1"/>
  <c r="G709" i="1"/>
  <c r="G706" i="1"/>
  <c r="G704" i="1"/>
  <c r="G550" i="1"/>
  <c r="G547" i="1"/>
  <c r="G513" i="1"/>
  <c r="G510" i="1"/>
  <c r="G476" i="1"/>
  <c r="G473" i="1"/>
  <c r="G466" i="1"/>
  <c r="G344" i="1"/>
  <c r="G739" i="1"/>
  <c r="G720" i="1"/>
  <c r="G713" i="1"/>
  <c r="G712" i="1"/>
  <c r="G678" i="1"/>
  <c r="G672" i="1"/>
  <c r="G671" i="1"/>
  <c r="G663" i="1"/>
  <c r="G647" i="1"/>
  <c r="G644" i="1"/>
  <c r="G701" i="1"/>
  <c r="G667" i="1"/>
  <c r="G654" i="1"/>
  <c r="G642" i="1"/>
  <c r="G557" i="1"/>
  <c r="G515" i="1"/>
  <c r="G508" i="1"/>
  <c r="G506" i="1"/>
  <c r="G422" i="1"/>
  <c r="G418" i="1"/>
  <c r="G407" i="1"/>
  <c r="G400" i="1"/>
  <c r="G394" i="1"/>
  <c r="G356" i="1"/>
  <c r="G348" i="1"/>
  <c r="G342" i="1"/>
  <c r="G335" i="1"/>
  <c r="G328" i="1"/>
  <c r="G293" i="1"/>
  <c r="G287" i="1"/>
  <c r="G283" i="1"/>
  <c r="G280" i="1"/>
  <c r="G273" i="1"/>
  <c r="G268" i="1"/>
  <c r="G266" i="1"/>
  <c r="G257" i="1"/>
  <c r="G251" i="1"/>
  <c r="G245" i="1"/>
  <c r="G240" i="1"/>
  <c r="G235" i="1"/>
  <c r="G229" i="1"/>
  <c r="G226" i="1"/>
  <c r="G221" i="1"/>
  <c r="G218" i="1"/>
  <c r="G216" i="1"/>
  <c r="G206" i="1"/>
  <c r="G201" i="1"/>
  <c r="G196" i="1"/>
  <c r="G190" i="1"/>
  <c r="G186" i="1"/>
  <c r="G182" i="1"/>
  <c r="G169" i="1"/>
  <c r="G154" i="1"/>
  <c r="G145" i="1"/>
  <c r="G138" i="1"/>
  <c r="G132" i="1"/>
  <c r="G125" i="1"/>
  <c r="G120" i="1"/>
  <c r="G101" i="1"/>
  <c r="G698" i="1"/>
  <c r="G696" i="1"/>
  <c r="G752" i="1"/>
  <c r="G736" i="1"/>
  <c r="G721" i="1"/>
  <c r="G692" i="1"/>
  <c r="G690" i="1"/>
  <c r="G679" i="1"/>
  <c r="G676" i="1"/>
  <c r="G675" i="1"/>
  <c r="G664" i="1"/>
  <c r="G653" i="1"/>
  <c r="G641" i="1"/>
  <c r="G628" i="1"/>
  <c r="G624" i="1"/>
  <c r="G621" i="1"/>
  <c r="G618" i="1"/>
  <c r="G616" i="1"/>
  <c r="G612" i="1"/>
  <c r="G599" i="1"/>
  <c r="G593" i="1"/>
  <c r="G588" i="1"/>
  <c r="G585" i="1"/>
  <c r="G574" i="1"/>
  <c r="G573" i="1"/>
  <c r="G569" i="1"/>
  <c r="G566" i="1"/>
  <c r="G565" i="1"/>
  <c r="G555" i="1"/>
  <c r="G544" i="1"/>
  <c r="G538" i="1"/>
  <c r="G518" i="1"/>
  <c r="G512" i="1"/>
  <c r="G472" i="1"/>
  <c r="G469" i="1"/>
  <c r="G425" i="1"/>
  <c r="G403" i="1"/>
  <c r="G164" i="1"/>
  <c r="G159" i="1"/>
  <c r="G131" i="1"/>
  <c r="G124" i="1"/>
  <c r="G118" i="1"/>
  <c r="G745" i="1"/>
  <c r="G740" i="1"/>
  <c r="G724" i="1"/>
  <c r="G711" i="1"/>
  <c r="G710" i="1"/>
  <c r="G687" i="1"/>
  <c r="G682" i="1"/>
  <c r="G668" i="1"/>
  <c r="G666" i="1"/>
  <c r="G660" i="1"/>
  <c r="G658" i="1"/>
  <c r="G652" i="1"/>
  <c r="G651" i="1"/>
  <c r="G681" i="1"/>
  <c r="G656" i="1"/>
  <c r="G655" i="1"/>
  <c r="G649" i="1"/>
  <c r="G48" i="1"/>
  <c r="G44" i="1"/>
  <c r="G40" i="1"/>
  <c r="G36" i="1"/>
  <c r="G32" i="1"/>
  <c r="G28" i="1"/>
  <c r="G24" i="1"/>
  <c r="G21" i="1"/>
  <c r="G17" i="1"/>
  <c r="G13" i="1"/>
  <c r="G10" i="1"/>
  <c r="G7" i="1"/>
  <c r="G625" i="1"/>
  <c r="G622" i="1"/>
  <c r="G753" i="1"/>
  <c r="G688" i="1"/>
  <c r="G677" i="1"/>
  <c r="G673" i="1"/>
  <c r="G670" i="1"/>
  <c r="G662" i="1"/>
  <c r="G661" i="1"/>
  <c r="G657" i="1"/>
  <c r="G650" i="1"/>
  <c r="G646" i="1"/>
  <c r="G643" i="1"/>
  <c r="G67" i="1"/>
  <c r="G65" i="1"/>
  <c r="G63" i="1"/>
  <c r="G61" i="1"/>
  <c r="G59" i="1"/>
  <c r="G57" i="1"/>
  <c r="G55" i="1"/>
  <c r="G52" i="1"/>
  <c r="G51" i="1"/>
  <c r="G47" i="1"/>
  <c r="G43" i="1"/>
  <c r="G39" i="1"/>
  <c r="G35" i="1"/>
  <c r="G31" i="1"/>
  <c r="G27" i="1"/>
  <c r="G20" i="1"/>
  <c r="G16" i="1"/>
  <c r="G12" i="1"/>
  <c r="G9" i="1"/>
  <c r="G6" i="1"/>
  <c r="G699" i="1"/>
  <c r="G648" i="1"/>
  <c r="G578" i="1"/>
  <c r="G559" i="1"/>
  <c r="G545" i="1"/>
  <c r="G543" i="1"/>
  <c r="G542" i="1"/>
  <c r="G535" i="1"/>
  <c r="G532" i="1"/>
  <c r="G528" i="1"/>
  <c r="G525" i="1"/>
  <c r="G522" i="1"/>
  <c r="G474" i="1"/>
  <c r="G470" i="1"/>
  <c r="G467" i="1"/>
  <c r="G412" i="1"/>
  <c r="G346" i="1"/>
  <c r="G339" i="1"/>
  <c r="G332" i="1"/>
  <c r="G105" i="1"/>
  <c r="G50" i="1"/>
  <c r="G46" i="1"/>
  <c r="G42" i="1"/>
  <c r="G38" i="1"/>
  <c r="G34" i="1"/>
  <c r="G30" i="1"/>
  <c r="G26" i="1"/>
  <c r="G23" i="1"/>
  <c r="G19" i="1"/>
  <c r="G15" i="1"/>
  <c r="G754" i="1"/>
  <c r="G615" i="1"/>
  <c r="G613" i="1"/>
  <c r="G610" i="1"/>
  <c r="G607" i="1"/>
  <c r="G604" i="1"/>
  <c r="G602" i="1"/>
  <c r="G598" i="1"/>
  <c r="G594" i="1"/>
  <c r="G591" i="1"/>
  <c r="G581" i="1"/>
  <c r="G575" i="1"/>
  <c r="G568" i="1"/>
  <c r="G68" i="1"/>
  <c r="G66" i="1"/>
  <c r="G64" i="1"/>
  <c r="G62" i="1"/>
  <c r="G60" i="1"/>
  <c r="G58" i="1"/>
  <c r="G56" i="1"/>
  <c r="G54" i="1"/>
  <c r="G53" i="1"/>
  <c r="G49" i="1"/>
  <c r="G45" i="1"/>
  <c r="G41" i="1"/>
  <c r="G37" i="1"/>
  <c r="G33" i="1"/>
  <c r="G29" i="1"/>
  <c r="G25" i="1"/>
  <c r="G22" i="1"/>
  <c r="G18" i="1"/>
  <c r="G14" i="1"/>
  <c r="G11" i="1"/>
  <c r="G8" i="1"/>
  <c r="G708" i="1"/>
  <c r="G707" i="1"/>
  <c r="G705" i="1"/>
  <c r="G703" i="1"/>
  <c r="G553" i="1"/>
  <c r="G531" i="1"/>
  <c r="G527" i="1"/>
  <c r="G524" i="1"/>
  <c r="G521" i="1"/>
  <c r="G519" i="1"/>
  <c r="G501" i="1"/>
  <c r="G500" i="1"/>
  <c r="G499" i="1"/>
  <c r="G498" i="1"/>
  <c r="G497" i="1"/>
  <c r="G496" i="1"/>
  <c r="G495" i="1"/>
  <c r="G494" i="1"/>
  <c r="G491" i="1"/>
  <c r="G490" i="1"/>
  <c r="G489" i="1"/>
  <c r="G485" i="1"/>
  <c r="G484" i="1"/>
  <c r="G483" i="1"/>
  <c r="G479" i="1"/>
  <c r="G98" i="1"/>
  <c r="G96" i="1"/>
  <c r="G94" i="1"/>
  <c r="G92" i="1"/>
  <c r="G90" i="1"/>
  <c r="G88" i="1"/>
  <c r="G86" i="1"/>
  <c r="G84" i="1"/>
  <c r="G81" i="1"/>
  <c r="G79" i="1"/>
  <c r="G77" i="1"/>
  <c r="G75" i="1"/>
  <c r="G73" i="1"/>
  <c r="G71" i="1"/>
  <c r="G482" i="1"/>
  <c r="G481" i="1"/>
  <c r="G747" i="1"/>
  <c r="G742" i="1"/>
  <c r="G638" i="1"/>
  <c r="G637" i="1"/>
  <c r="G636" i="1"/>
  <c r="G634" i="1"/>
  <c r="G631" i="1"/>
  <c r="G630" i="1"/>
  <c r="G626" i="1"/>
  <c r="G623" i="1"/>
  <c r="G620" i="1"/>
  <c r="G462" i="1"/>
  <c r="G458" i="1"/>
  <c r="G453" i="1"/>
  <c r="G449" i="1"/>
  <c r="G445" i="1"/>
  <c r="G441" i="1"/>
  <c r="G437" i="1"/>
  <c r="G433" i="1"/>
  <c r="G430" i="1"/>
  <c r="G421" i="1"/>
  <c r="G414" i="1"/>
  <c r="G408" i="1"/>
  <c r="G402" i="1"/>
  <c r="G395" i="1"/>
  <c r="G387" i="1"/>
  <c r="G383" i="1"/>
  <c r="G380" i="1"/>
  <c r="G376" i="1"/>
  <c r="G371" i="1"/>
  <c r="G366" i="1"/>
  <c r="G361" i="1"/>
  <c r="G355" i="1"/>
  <c r="G353" i="1"/>
  <c r="G349" i="1"/>
  <c r="G343" i="1"/>
  <c r="G336" i="1"/>
  <c r="G327" i="1"/>
  <c r="G315" i="1"/>
  <c r="G312" i="1"/>
  <c r="G310" i="1"/>
  <c r="G307" i="1"/>
  <c r="G304" i="1"/>
  <c r="G301" i="1"/>
  <c r="G297" i="1"/>
  <c r="G291" i="1"/>
  <c r="G289" i="1"/>
  <c r="G282" i="1"/>
  <c r="G278" i="1"/>
  <c r="G274" i="1"/>
  <c r="G269" i="1"/>
  <c r="G263" i="1"/>
  <c r="G259" i="1"/>
  <c r="G255" i="1"/>
  <c r="G250" i="1"/>
  <c r="G246" i="1"/>
  <c r="G241" i="1"/>
  <c r="G239" i="1"/>
  <c r="G236" i="1"/>
  <c r="G230" i="1"/>
  <c r="G227" i="1"/>
  <c r="G222" i="1"/>
  <c r="G219" i="1"/>
  <c r="G215" i="1"/>
  <c r="G205" i="1"/>
  <c r="G202" i="1"/>
  <c r="G197" i="1"/>
  <c r="G191" i="1"/>
  <c r="G187" i="1"/>
  <c r="G183" i="1"/>
  <c r="G178" i="1"/>
  <c r="G174" i="1"/>
  <c r="G172" i="1"/>
  <c r="G167" i="1"/>
  <c r="G162" i="1"/>
  <c r="G151" i="1"/>
  <c r="G148" i="1"/>
  <c r="G143" i="1"/>
  <c r="G137" i="1"/>
  <c r="G135" i="1"/>
  <c r="G129" i="1"/>
  <c r="G117" i="1"/>
  <c r="G113" i="1"/>
  <c r="G108" i="1"/>
  <c r="G102" i="1"/>
  <c r="G734" i="1"/>
  <c r="G730" i="1"/>
  <c r="G729" i="1"/>
  <c r="G726" i="1"/>
  <c r="G680" i="1"/>
  <c r="G674" i="1"/>
  <c r="G669" i="1"/>
  <c r="G665" i="1"/>
  <c r="G645" i="1"/>
  <c r="G416" i="1"/>
  <c r="G409" i="1"/>
  <c r="G406" i="1"/>
  <c r="G396" i="1"/>
  <c r="G389" i="1"/>
  <c r="G373" i="1"/>
  <c r="G368" i="1"/>
  <c r="G363" i="1"/>
  <c r="G350" i="1"/>
  <c r="G345" i="1"/>
  <c r="G337" i="1"/>
  <c r="G330" i="1"/>
  <c r="G325" i="1"/>
  <c r="G321" i="1"/>
  <c r="G295" i="1"/>
  <c r="G286" i="1"/>
  <c r="G279" i="1"/>
  <c r="G276" i="1"/>
  <c r="G270" i="1"/>
  <c r="G264" i="1"/>
  <c r="G261" i="1"/>
  <c r="G253" i="1"/>
  <c r="G248" i="1"/>
  <c r="G243" i="1"/>
  <c r="G238" i="1"/>
  <c r="G233" i="1"/>
  <c r="G228" i="1"/>
  <c r="G214" i="1"/>
  <c r="G204" i="1"/>
  <c r="G199" i="1"/>
  <c r="G193" i="1"/>
  <c r="G185" i="1"/>
  <c r="G180" i="1"/>
  <c r="G171" i="1"/>
  <c r="G153" i="1"/>
  <c r="G140" i="1"/>
  <c r="G134" i="1"/>
  <c r="G128" i="1"/>
  <c r="G122" i="1"/>
  <c r="G116" i="1"/>
  <c r="G103" i="1"/>
  <c r="G737" i="1"/>
  <c r="G695" i="1"/>
  <c r="G600" i="1"/>
  <c r="G595" i="1"/>
  <c r="G592" i="1"/>
  <c r="G589" i="1"/>
  <c r="G586" i="1"/>
  <c r="G583" i="1"/>
  <c r="G577" i="1"/>
  <c r="G576" i="1"/>
  <c r="G571" i="1"/>
  <c r="G461" i="1"/>
  <c r="G459" i="1"/>
  <c r="G454" i="1"/>
  <c r="G450" i="1"/>
  <c r="G446" i="1"/>
  <c r="G442" i="1"/>
  <c r="G439" i="1"/>
  <c r="G434" i="1"/>
  <c r="G431" i="1"/>
  <c r="G427" i="1"/>
  <c r="G419" i="1"/>
  <c r="G415" i="1"/>
  <c r="G410" i="1"/>
  <c r="G401" i="1"/>
  <c r="G398" i="1"/>
  <c r="G388" i="1"/>
  <c r="G384" i="1"/>
  <c r="G381" i="1"/>
  <c r="G377" i="1"/>
  <c r="G372" i="1"/>
  <c r="G367" i="1"/>
  <c r="G362" i="1"/>
  <c r="G357" i="1"/>
  <c r="G351" i="1"/>
  <c r="G340" i="1"/>
  <c r="G333" i="1"/>
  <c r="G324" i="1"/>
  <c r="G320" i="1"/>
  <c r="G316" i="1"/>
  <c r="G313" i="1"/>
  <c r="G311" i="1"/>
  <c r="G308" i="1"/>
  <c r="G305" i="1"/>
  <c r="G302" i="1"/>
  <c r="G298" i="1"/>
  <c r="G294" i="1"/>
  <c r="G288" i="1"/>
  <c r="G285" i="1"/>
  <c r="G281" i="1"/>
  <c r="G275" i="1"/>
  <c r="G271" i="1"/>
  <c r="G265" i="1"/>
  <c r="G260" i="1"/>
  <c r="G256" i="1"/>
  <c r="G252" i="1"/>
  <c r="G247" i="1"/>
  <c r="G237" i="1"/>
  <c r="G231" i="1"/>
  <c r="G223" i="1"/>
  <c r="G217" i="1"/>
  <c r="G213" i="1"/>
  <c r="G208" i="1"/>
  <c r="G203" i="1"/>
  <c r="G198" i="1"/>
  <c r="G192" i="1"/>
  <c r="G184" i="1"/>
  <c r="G179" i="1"/>
  <c r="G175" i="1"/>
  <c r="G170" i="1"/>
  <c r="G165" i="1"/>
  <c r="G160" i="1"/>
  <c r="G156" i="1"/>
  <c r="G149" i="1"/>
  <c r="G144" i="1"/>
  <c r="G130" i="1"/>
  <c r="G126" i="1"/>
  <c r="G114" i="1"/>
  <c r="G110" i="1"/>
  <c r="G106" i="1"/>
</calcChain>
</file>

<file path=xl/sharedStrings.xml><?xml version="1.0" encoding="utf-8"?>
<sst xmlns="http://schemas.openxmlformats.org/spreadsheetml/2006/main" count="4742" uniqueCount="1848">
  <si>
    <t xml:space="preserve">Description </t>
  </si>
  <si>
    <t>Stock Number</t>
  </si>
  <si>
    <t xml:space="preserve">LINE FUSE </t>
  </si>
  <si>
    <t xml:space="preserve">  3 AMP FUSE LINK  (FAST)</t>
  </si>
  <si>
    <t>283-260-00003</t>
  </si>
  <si>
    <t xml:space="preserve">  6 AMP FUSE LINK  (FAST)</t>
  </si>
  <si>
    <t>283-260-00006</t>
  </si>
  <si>
    <t>8 AMP FUSE LINK (FAST)</t>
  </si>
  <si>
    <t>283-260-00008</t>
  </si>
  <si>
    <t>10 AMP FUSE LINK (FAST)</t>
  </si>
  <si>
    <t>283-260-00010</t>
  </si>
  <si>
    <t>12 AMP FUSE LINK (FAST)</t>
  </si>
  <si>
    <t>283-260-00012</t>
  </si>
  <si>
    <t>15 AMP FUSE LINK (FAST)</t>
  </si>
  <si>
    <t>283-260-00015</t>
  </si>
  <si>
    <t>20 AMP FUSE LINK (FAST)</t>
  </si>
  <si>
    <t>283-260-00020</t>
  </si>
  <si>
    <t>25 AMP FUSE LINK (FAST)</t>
  </si>
  <si>
    <t>283-260-00025</t>
  </si>
  <si>
    <t>30 AMP FUSE LINK (FAST)</t>
  </si>
  <si>
    <t>283-260-00030</t>
  </si>
  <si>
    <t>40 AMP FUSE LINK (FAST)</t>
  </si>
  <si>
    <t>283-260-00040</t>
  </si>
  <si>
    <t>50 AMP FUSE LINK (FAST)</t>
  </si>
  <si>
    <t>283-260-00050</t>
  </si>
  <si>
    <t>65 AMP FUSE LINK (FAST)</t>
  </si>
  <si>
    <t>283-260-00065</t>
  </si>
  <si>
    <t>0.7 AMP FUSE LINK (FAST)</t>
  </si>
  <si>
    <t>283-260-00007</t>
  </si>
  <si>
    <t>1.0 AMP FUSE LINK (FAST)</t>
  </si>
  <si>
    <t>283-260-00100</t>
  </si>
  <si>
    <t>1.4 AMP FUSE LINK (FAST)</t>
  </si>
  <si>
    <t>283-260-00104</t>
  </si>
  <si>
    <t>1.6 AMP FUSE LINK (FAST)</t>
  </si>
  <si>
    <t>283-260-00106</t>
  </si>
  <si>
    <t>2.1 AMP FUSE LINK (FAST)</t>
  </si>
  <si>
    <t>283-260-00201</t>
  </si>
  <si>
    <t>3.5 AMP FUSE LINK (FAST)</t>
  </si>
  <si>
    <t>283-260-00305</t>
  </si>
  <si>
    <t>5.2 AMP FUSE LINK (FAST)</t>
  </si>
  <si>
    <t>283-260-00502</t>
  </si>
  <si>
    <t>7.8 AMP FUSE LINK (FAST)</t>
  </si>
  <si>
    <t>283-260-00708</t>
  </si>
  <si>
    <t>10.4 AMP FUSE LINK (FAST)</t>
  </si>
  <si>
    <t>283-260-01004</t>
  </si>
  <si>
    <t>2-2 INSULINK</t>
  </si>
  <si>
    <t>283-170-90202</t>
  </si>
  <si>
    <t>2-4 INSULINK</t>
  </si>
  <si>
    <t>283-170-90204</t>
  </si>
  <si>
    <t>4-4 INSULINK</t>
  </si>
  <si>
    <t>283-170-90404</t>
  </si>
  <si>
    <t>1/0-2 INSULINK</t>
  </si>
  <si>
    <t>283-170-91002</t>
  </si>
  <si>
    <t>1/0 - 4 INSULINK</t>
  </si>
  <si>
    <t>283-170-91004</t>
  </si>
  <si>
    <t>1/0 - 1/0 INSULINK</t>
  </si>
  <si>
    <t>283-170-91010</t>
  </si>
  <si>
    <t>2-2 LINKIT </t>
  </si>
  <si>
    <t>283-170-50202</t>
  </si>
  <si>
    <t>2-4 LINKIT</t>
  </si>
  <si>
    <t>283-170-50204</t>
  </si>
  <si>
    <t>2-6 LINKIT</t>
  </si>
  <si>
    <t>283-170-50206</t>
  </si>
  <si>
    <t>4-4 LINKIT </t>
  </si>
  <si>
    <t>283-170-50404</t>
  </si>
  <si>
    <t>4-6 LINKIT</t>
  </si>
  <si>
    <t>283-170-50406</t>
  </si>
  <si>
    <t>1/0-2 LINKIT</t>
  </si>
  <si>
    <t>283-170-51002</t>
  </si>
  <si>
    <t>1/0-4 LINKIT</t>
  </si>
  <si>
    <t>283-170-51004</t>
  </si>
  <si>
    <t>1/0-1/0 LINKIT</t>
  </si>
  <si>
    <t>283-170-51010</t>
  </si>
  <si>
    <t>283-429-03058</t>
  </si>
  <si>
    <t>OVAL EYE NUT  5/8"</t>
  </si>
  <si>
    <t xml:space="preserve">HEX HEAD BRONZE NUT </t>
  </si>
  <si>
    <t>283-429-01202</t>
  </si>
  <si>
    <t xml:space="preserve">SQUARE 5/8 NUT </t>
  </si>
  <si>
    <t>283-075-53249</t>
  </si>
  <si>
    <t>283-710-20401</t>
  </si>
  <si>
    <t xml:space="preserve">1/2 " BRONZE LOCK WASHER </t>
  </si>
  <si>
    <t>283-710-56004</t>
  </si>
  <si>
    <t xml:space="preserve">SQUARE CURVED WASHER, 4" X 4" X 1/4" FOR 3/4" BOLT, </t>
  </si>
  <si>
    <t>283-710-20710</t>
  </si>
  <si>
    <t xml:space="preserve">SQUARE CURVED WASHER, 4"x4"x1/4" x 15/16" FOR 7/8" </t>
  </si>
  <si>
    <t>283-710-20720</t>
  </si>
  <si>
    <t>MACHINE BOLT 5/8" X 12"</t>
  </si>
  <si>
    <t>283-063-80512</t>
  </si>
  <si>
    <t>MACHINE BOLT 5/8" X 14"</t>
  </si>
  <si>
    <t>283-063-80514</t>
  </si>
  <si>
    <t>MACHINE BOLT 5/8" X 16"</t>
  </si>
  <si>
    <t>283-063-80516</t>
  </si>
  <si>
    <t xml:space="preserve">MACHINE BOLT 5/8" X 26" </t>
  </si>
  <si>
    <t>283-063-80531</t>
  </si>
  <si>
    <t xml:space="preserve">MACHINE BOLT  7/8" x 14 </t>
  </si>
  <si>
    <t>283-063-90214</t>
  </si>
  <si>
    <t xml:space="preserve"> MACHINE BOLT 7/8" x 16 </t>
  </si>
  <si>
    <t>283-063-20116</t>
  </si>
  <si>
    <t xml:space="preserve">MACHINE BOLT 7/8" x 18 </t>
  </si>
  <si>
    <t>283-063-90218</t>
  </si>
  <si>
    <t>Bolt, Square Head, 7/8" x 20", Min Thread 6", Galvanized w/Nut</t>
  </si>
  <si>
    <t>283-063-92020</t>
  </si>
  <si>
    <t>Bolt, Square Head, 7/8" x 22", Min Thread 6", Galvanized w/Nut</t>
  </si>
  <si>
    <t>283-063-92022</t>
  </si>
  <si>
    <t>MACHINE BOLT 1" X 16"</t>
  </si>
  <si>
    <t>283-063-81016</t>
  </si>
  <si>
    <t xml:space="preserve"> MACHINE BOLT 1" x 18" </t>
  </si>
  <si>
    <t>283-063-81018</t>
  </si>
  <si>
    <t xml:space="preserve">MACHINE BOLT  1" x 20" </t>
  </si>
  <si>
    <t>283-063-81020</t>
  </si>
  <si>
    <t xml:space="preserve">MACHINE BOLT  1" x 22" </t>
  </si>
  <si>
    <t>283-063-81022</t>
  </si>
  <si>
    <t>OVAL EYE BOLT 5/8" X 12"</t>
  </si>
  <si>
    <t>283-063-60512</t>
  </si>
  <si>
    <t>OVAL EYE BOLT 5/8" X 14"</t>
  </si>
  <si>
    <t>283-063-60514</t>
  </si>
  <si>
    <t>OVAL EYE BOLT 5/8" X 16"</t>
  </si>
  <si>
    <t>283-063-60516</t>
  </si>
  <si>
    <t>OVAL EYE BOLT 5/8" X 26"</t>
  </si>
  <si>
    <t>283-063-60531</t>
  </si>
  <si>
    <t>DOUBLE ARMING BOLT 5/8 X 18</t>
  </si>
  <si>
    <t>283-063-40518</t>
  </si>
  <si>
    <t>DOUBLE ARMING BOLT 5/8" X 22"</t>
  </si>
  <si>
    <t>283-063-40522</t>
  </si>
  <si>
    <t>DOUBLE ARMING BOLT 5/8" X 24"</t>
  </si>
  <si>
    <t>283-063-40524</t>
  </si>
  <si>
    <t>1" x 14 all thread</t>
  </si>
  <si>
    <t>283-063-41514</t>
  </si>
  <si>
    <t>1" x 16 all thread</t>
  </si>
  <si>
    <t>283-063-41516</t>
  </si>
  <si>
    <t xml:space="preserve"> 1" x 18 all thread</t>
  </si>
  <si>
    <t>283-063-41518</t>
  </si>
  <si>
    <t>1" x 20 all thread</t>
  </si>
  <si>
    <t>283-063-41520</t>
  </si>
  <si>
    <t xml:space="preserve"> 1" x 22 all thread</t>
  </si>
  <si>
    <t>283-063-41522</t>
  </si>
  <si>
    <t>CONNECTOR BOLTED ALUM  6-2</t>
  </si>
  <si>
    <t>283-173-59002</t>
  </si>
  <si>
    <t>CONNECTOR BOLTED ALUM  6-1/0</t>
  </si>
  <si>
    <t>283-173-59020</t>
  </si>
  <si>
    <t xml:space="preserve">CONNECTOR BOLTED ALUM  4/0 ACSR </t>
  </si>
  <si>
    <t>283-173-59040</t>
  </si>
  <si>
    <t>CONNECTOR BOLTED ALUM. 397.5-4/0</t>
  </si>
  <si>
    <t>283-173-59401</t>
  </si>
  <si>
    <t>CLAMP P/G ALUM. 2-4/0</t>
  </si>
  <si>
    <t>283-117-73940</t>
  </si>
  <si>
    <t>CLAMP P/G ALUM. 397.5 ACSR 3/0 STR.</t>
  </si>
  <si>
    <t>283-117-73930</t>
  </si>
  <si>
    <t>SPLIT BOLT CONNECTOR CU. #2</t>
  </si>
  <si>
    <t>283-173-50102</t>
  </si>
  <si>
    <t>SPLIT BOLT CONNECTOR CU. #4</t>
  </si>
  <si>
    <t>283-173-50104</t>
  </si>
  <si>
    <t>SPLIT BOLT CONNECTOR CU. #6</t>
  </si>
  <si>
    <t>283-173-50106</t>
  </si>
  <si>
    <t>SPLIT BOLT CONNECTOR  CU. 1/0</t>
  </si>
  <si>
    <t>283-173-50110</t>
  </si>
  <si>
    <t>SPLIT BOLT CONNECTOR CU. 2/0</t>
  </si>
  <si>
    <t>283-173-50120</t>
  </si>
  <si>
    <t>SPLIT BOLT CONNECTOR CU. 4/0</t>
  </si>
  <si>
    <t>283-173-50140</t>
  </si>
  <si>
    <t>SPLIT BOLT CONNECTOR CU. 250</t>
  </si>
  <si>
    <t>283-173-50125</t>
  </si>
  <si>
    <t>SPLIT BOLT CONNECTOR CU. 500</t>
  </si>
  <si>
    <t>283-173-50150</t>
  </si>
  <si>
    <t xml:space="preserve">CONNECTOR GROUNDING  6 SOL - 1/0 STR </t>
  </si>
  <si>
    <t>283-173-50210</t>
  </si>
  <si>
    <t>CLAMPS WEDGE ALUM. # 2-6</t>
  </si>
  <si>
    <t>283-117-80306</t>
  </si>
  <si>
    <t>CLAMPS WEDGE ALUM. FLEX BAIL STRANDED 2/0</t>
  </si>
  <si>
    <t>283-117-80320</t>
  </si>
  <si>
    <t>CLAMPS WEDGE ALUM. FLEX BAIL STRANDED 4/0</t>
  </si>
  <si>
    <t>283-117-80340</t>
  </si>
  <si>
    <t>CLAMP HOT LINE CU. 8-2/0</t>
  </si>
  <si>
    <t>283-117-10120</t>
  </si>
  <si>
    <t xml:space="preserve">CLAMP HOT LINE CU. 2/0 TIN PLATED </t>
  </si>
  <si>
    <t>283-117-10220</t>
  </si>
  <si>
    <t>CLAMP HOT LINE ALU/CU 2/0</t>
  </si>
  <si>
    <t>283-117-10320</t>
  </si>
  <si>
    <t xml:space="preserve">CLAMP HOT LINE ALU/CU 6-336.4 ACSR </t>
  </si>
  <si>
    <t>CLAMP H.L. STIRRUP AL.CU #6-2/0</t>
  </si>
  <si>
    <t>283-117-54020</t>
  </si>
  <si>
    <t>CLAMP H.L. STIRRUP AL.CU 4/0</t>
  </si>
  <si>
    <t>283-117-54040</t>
  </si>
  <si>
    <t>CLAMP H.L STIRRUP AL.CU 1/0-397.5</t>
  </si>
  <si>
    <t>283-117-54097</t>
  </si>
  <si>
    <t>CLAMP D.E.STR LINE ALUM #6-2/0 ADS-961 (DEAD END SHOE)</t>
  </si>
  <si>
    <t>283-117-20420</t>
  </si>
  <si>
    <t>CLAMP D.E.STR LINE ALUM #6-3/0 ADS-48-N (DEAD END SHOE)</t>
  </si>
  <si>
    <t>CLAMP D.E.STR LINE ALUM #6-266.8 ADS-60-N (DEAD END SHOE)</t>
  </si>
  <si>
    <t>CLAMP D.E.STR LINE ALUM 4/0-397 ADS-116N(DEAD END SHOE)</t>
  </si>
  <si>
    <t>283-117-40116</t>
  </si>
  <si>
    <t>CLAMP D.E.STR LINE ALUM #2-556.5 ADS-88N(DEAD END SHOE)</t>
  </si>
  <si>
    <t>ALUM. ANGLE CLAMP</t>
  </si>
  <si>
    <t>283-117-40162</t>
  </si>
  <si>
    <t>ALU. SUSPENSION CLAMP  1.00-1.47</t>
  </si>
  <si>
    <t>283-117-40147</t>
  </si>
  <si>
    <t xml:space="preserve"> 50k shackles</t>
  </si>
  <si>
    <t>283-123-02806</t>
  </si>
  <si>
    <t>283-536-14000</t>
  </si>
  <si>
    <t>SHAFT HELIX ASSEMBLY  (ANCHOR)</t>
  </si>
  <si>
    <t>283-536-14020</t>
  </si>
  <si>
    <t>HELIX LEAD SECTION 1-1/2 X 60"</t>
  </si>
  <si>
    <t>283-536-14025</t>
  </si>
  <si>
    <t>CUTOUT DOUBLE BRACKET 5/8" BOLT</t>
  </si>
  <si>
    <t>283-310-01126</t>
  </si>
  <si>
    <t>5/8" CLAMPS FOR GROUND RODS</t>
  </si>
  <si>
    <t>5/8 x 8 Ft. Copper Clad Rod</t>
  </si>
  <si>
    <t>3/4 all thread 26</t>
  </si>
  <si>
    <t>3/4 X 14 MACHINE BOLT</t>
  </si>
  <si>
    <t>283-063-20218</t>
  </si>
  <si>
    <t>1 1/16 CURV BASE DEAD END TEE</t>
  </si>
  <si>
    <t>283-021-50213</t>
  </si>
  <si>
    <t>Bolt, Square Head, 5/8" x 22", Min Thread 6", Galvanized w/Nut</t>
  </si>
  <si>
    <t>283-063-80522</t>
  </si>
  <si>
    <t>Machine Bolts Size 1"-26"</t>
  </si>
  <si>
    <t>283-063-81026</t>
  </si>
  <si>
    <t>Machine Bolts Size 1"-24"</t>
  </si>
  <si>
    <t>283-063-81024</t>
  </si>
  <si>
    <t>sleeve compression spl 1/0</t>
  </si>
  <si>
    <t>283-606-30310</t>
  </si>
  <si>
    <t>7/8 X 24 MACHINE BOLT</t>
  </si>
  <si>
    <t>283-063-92024</t>
  </si>
  <si>
    <t>13/16 CURVED BASE DEAD END TEE</t>
  </si>
  <si>
    <t>283-021-50212</t>
  </si>
  <si>
    <t>96 Guy Strain Insulator 30 KIPS</t>
  </si>
  <si>
    <t>283-342-76039</t>
  </si>
  <si>
    <t>96 Guy Strain Insulator 21 KIPS</t>
  </si>
  <si>
    <t>3 HOLD STRAP 7 /8"</t>
  </si>
  <si>
    <t>283-002-00005</t>
  </si>
  <si>
    <t>4 HOLD STRAP 7 /8 11</t>
  </si>
  <si>
    <t>283-002-00006</t>
  </si>
  <si>
    <t>PISA Anchor,10 in Squar Solid -1/2" (3.8 cm) Square Solid Hub - 6,000 Ft- Lb. (8,135 N-m) Ultimate Installing Torque</t>
  </si>
  <si>
    <t>WASHER, SQ FLAT, 5/8in SIZE, 2 1/4in x 11 (for 5/8 bolt)</t>
  </si>
  <si>
    <t>LAG SCREW 3/8 x 2 1/2</t>
  </si>
  <si>
    <t>LAG SCREW 1/2 x 5</t>
  </si>
  <si>
    <t>3/4 EYE NUT</t>
  </si>
  <si>
    <t>283-429-02070</t>
  </si>
  <si>
    <t>3/4 X 18 MACHINE BOLT</t>
  </si>
  <si>
    <t>283-063-60506</t>
  </si>
  <si>
    <t>3/4 IN Machine Bolt 16 in</t>
  </si>
  <si>
    <t>3/4 X 20 MACHINE BOLT</t>
  </si>
  <si>
    <t>3/4 X 22 MACHINE BOLT</t>
  </si>
  <si>
    <t>Bolt square head- 9 X 16 GALVA</t>
  </si>
  <si>
    <t>BOLT SQUARE 3/4X10X18</t>
  </si>
  <si>
    <t>283-063-20118</t>
  </si>
  <si>
    <t>Eye Bolts 5/8  X 18</t>
  </si>
  <si>
    <t>MACHINE BOLT 7/8 X 28</t>
  </si>
  <si>
    <t>3/4 x 16" EYE BOLT</t>
  </si>
  <si>
    <t>Insulator Clevis, 3-1/4 x 4 in.</t>
  </si>
  <si>
    <t>283-123-01000</t>
  </si>
  <si>
    <t>PUPI CROSS ARM (8FT )</t>
  </si>
  <si>
    <t>6 FT LIGHT BRACKETS</t>
  </si>
  <si>
    <t>8 FT LIGHT BRACKET</t>
  </si>
  <si>
    <t>Pole Eye Plate, 4.50 in. H, 3.25 in. W Top/2.38 in. W Base, 0.69 in. Guy Opening, Hook w/Ears/Eye</t>
  </si>
  <si>
    <t>cross plate anchor for 24". Hole used with 1: diameter Rod</t>
  </si>
  <si>
    <t>7.0 Cubic Feet Polecrete Stabi</t>
  </si>
  <si>
    <t>283-012-00001</t>
  </si>
  <si>
    <t>Anchor Rod, 3/4 in (Eye Rod, 1 in. OD x 8 ft L, 36,000 lb, Expanding/X-Plate Anchor, Steel/Hot Dip Galvanized J7538)</t>
  </si>
  <si>
    <t>3/4 all thread 14 ROD (DA BOLT WITH 4 NUTS</t>
  </si>
  <si>
    <t>283-063-42014</t>
  </si>
  <si>
    <t>3/4 all thread 16 ROD</t>
  </si>
  <si>
    <t>283-063-42016</t>
  </si>
  <si>
    <t>3/4 all thread 18 ROD</t>
  </si>
  <si>
    <t>3/4 all thread 22 ROD</t>
  </si>
  <si>
    <t>3/4 all thread 24 ROD</t>
  </si>
  <si>
    <t>STAPLES, COPPER COAT 1/2/2X5/16X1</t>
  </si>
  <si>
    <t>283-618-01801</t>
  </si>
  <si>
    <t>18 in strap plate 3 hole for 1 inch bolt</t>
  </si>
  <si>
    <t>283-002-00001</t>
  </si>
  <si>
    <t>24in strap plate 4 hole for 1 inch bolt</t>
  </si>
  <si>
    <t>283-002-00004</t>
  </si>
  <si>
    <t>ADAPTER THIMBLE LEAD 1 3/8</t>
  </si>
  <si>
    <t>283-003-00838</t>
  </si>
  <si>
    <t>ADAPTER TRANSFORMER #2</t>
  </si>
  <si>
    <t>283-003-90302</t>
  </si>
  <si>
    <t>ADAPTER TRANSFORMER 1/0</t>
  </si>
  <si>
    <t>283-003-90310</t>
  </si>
  <si>
    <t>Machine Bolts Size 3/4in-26in</t>
  </si>
  <si>
    <t>283-063-80126</t>
  </si>
  <si>
    <t>MACHINE BOLT 7/8 X 26</t>
  </si>
  <si>
    <t>283-063-92026</t>
  </si>
  <si>
    <t>Shackle  3-1/12 X 7/8X5/8 - AS25L</t>
  </si>
  <si>
    <t>CLAMP ANGLE 4/0-556</t>
  </si>
  <si>
    <t>283-117-44239</t>
  </si>
  <si>
    <t>Rod Armor AAC 397</t>
  </si>
  <si>
    <t>283-117-72001</t>
  </si>
  <si>
    <t>CROSS-ARM FIBERGLASS 10FT</t>
  </si>
  <si>
    <t>283-182-50410</t>
  </si>
  <si>
    <t>35kv dead end suspension isula</t>
  </si>
  <si>
    <t>283-342-35140</t>
  </si>
  <si>
    <t>GUY STRAIN INSULATOR 24</t>
  </si>
  <si>
    <t>283-342-76034</t>
  </si>
  <si>
    <t>283-429-01913</t>
  </si>
  <si>
    <t>NUT SQUARE GALVANIZE 1"</t>
  </si>
  <si>
    <t>283-429-02121</t>
  </si>
  <si>
    <t>283-429-02200</t>
  </si>
  <si>
    <t>SUPER 33 VINYL ELECTRICAL TAPE</t>
  </si>
  <si>
    <t>283-801-50133</t>
  </si>
  <si>
    <t>POLYMER INSULATOR SPOOL GRAY  "NEUTRAL SPOOL GRAY"</t>
  </si>
  <si>
    <t>283-342-24112</t>
  </si>
  <si>
    <t>(56538P)7/8" nut</t>
  </si>
  <si>
    <t>283-429-02100</t>
  </si>
  <si>
    <t xml:space="preserve">7/8" lock nut curved MF TYPE </t>
  </si>
  <si>
    <t>283-429-01928</t>
  </si>
  <si>
    <r>
      <rPr>
        <b/>
        <sz val="9"/>
        <rFont val="Verdana"/>
        <family val="2"/>
      </rPr>
      <t>PLATE POLE GUY 7/8</t>
    </r>
    <r>
      <rPr>
        <sz val="9"/>
        <rFont val="Verdana"/>
        <family val="2"/>
      </rPr>
      <t xml:space="preserve">  4 HOLE (Same spec and dimensions as H-GS-2400-4106-GD but with 23.8mm (.94”)  dia. holes) PLATE POLE GUY 7/8 3 HOLE (Spec H-GS-1800-0394-GD)</t>
    </r>
  </si>
  <si>
    <t>283-021-50230</t>
  </si>
  <si>
    <t>PLATE POLE GUY 1 INCH</t>
  </si>
  <si>
    <t>283-021-50220</t>
  </si>
  <si>
    <t>PLATE 6 HOLE</t>
  </si>
  <si>
    <t>283-002-00008</t>
  </si>
  <si>
    <t>pin steel crossarm 1"</t>
  </si>
  <si>
    <t>283-454-10113</t>
  </si>
  <si>
    <t>pin pole top 12"- 1 3/8 ridge</t>
  </si>
  <si>
    <t>283-454-10122</t>
  </si>
  <si>
    <t>GUY HOOK 5/8-415/16</t>
  </si>
  <si>
    <t>283-021-50200</t>
  </si>
  <si>
    <t>bracket equipment mount curve</t>
  </si>
  <si>
    <t>283-310-01325</t>
  </si>
  <si>
    <t>DUCT A SEAL 4X6</t>
  </si>
  <si>
    <t>283-594-00406</t>
  </si>
  <si>
    <t>CROSS-ARM PIN 1"</t>
  </si>
  <si>
    <t>283-454-10111</t>
  </si>
  <si>
    <t>GUY STRAIN INSULATOR 54"</t>
  </si>
  <si>
    <t>283-342-76041</t>
  </si>
  <si>
    <t>ADAPTER TRANSFORMER 4/0</t>
  </si>
  <si>
    <t>283-003-90340</t>
  </si>
  <si>
    <t>sleeve comp hysplice 397.5</t>
  </si>
  <si>
    <t>283-606-30397</t>
  </si>
  <si>
    <t>INSULATOR, CLAMP TOP LINE POST 35KV 4235-70</t>
  </si>
  <si>
    <t>283-342-54739</t>
  </si>
  <si>
    <t>Guy Adapter, Length: 18", Type: Tripleye, Steel/Galvanized</t>
  </si>
  <si>
    <t xml:space="preserve">ANCHOR EXTENSION Assembly 1-1/2 X 3.5 </t>
  </si>
  <si>
    <t>Anchor, Rod &amp; Eyenut Combination for PISA 1" x 84" Twineye</t>
  </si>
  <si>
    <t>283-536-35808</t>
  </si>
  <si>
    <t>Anchor, Screw Single Helix 14" Dia.</t>
  </si>
  <si>
    <t>283-536-14014</t>
  </si>
  <si>
    <t>Bolt, Double Arming, 3/4" x 32", Galvanized WITH 4 NUTS</t>
  </si>
  <si>
    <t>283-063-40532</t>
  </si>
  <si>
    <t>Bolt, Square Head, 5/8" x 24", Min Thread 6", Galvanized w/Nut</t>
  </si>
  <si>
    <t>283-063-80524</t>
  </si>
  <si>
    <t>Eye, Bolt Eyelet 3/4"</t>
  </si>
  <si>
    <t>283-429-04002</t>
  </si>
  <si>
    <t>Eye, Bolt Eyelet 5/8"</t>
  </si>
  <si>
    <t>283-429-04058</t>
  </si>
  <si>
    <t>Splice, Compression Full Tension 4/0 AAAC  Alliance</t>
  </si>
  <si>
    <t>283-606-34040</t>
  </si>
  <si>
    <t>Washer, Square Curved, 4" x 4" x 1/4" for 5/8" Bolt, Galvanized</t>
  </si>
  <si>
    <t>283-710-20601</t>
  </si>
  <si>
    <t>Shackle, Anchor 60 kips</t>
  </si>
  <si>
    <t>283-123-02805</t>
  </si>
  <si>
    <t>Anchor, Rod Extension 1" x 36" TWINEYE</t>
  </si>
  <si>
    <t>Bolt, Square Head, 3/4" x 24", Min Thread 6", Galvanized w/Nut</t>
  </si>
  <si>
    <t>283-063-20124</t>
  </si>
  <si>
    <t>Bolt, Square Head, 3/4" x 30", Min Thread 6", Galvanized w/Nut</t>
  </si>
  <si>
    <t>283-063-20130</t>
  </si>
  <si>
    <t>Suspension Clamp, Angle Alum.(Suspension Clamp, Clevis Fitting, AAC, AAAC, ACSR Conductor, 7000 lb, 45 Deg Take-Off)</t>
  </si>
  <si>
    <t>283-117-40345</t>
  </si>
  <si>
    <t>Insulator, Dead End 28kV K-Line</t>
  </si>
  <si>
    <t>283-342-40150</t>
  </si>
  <si>
    <t>Anchor, Rock 1" x 30"</t>
  </si>
  <si>
    <t>283-536-14001</t>
  </si>
  <si>
    <t>Bolt, Double Arming, 3/4"x 28", Galvanized</t>
  </si>
  <si>
    <t>283-063-40528</t>
  </si>
  <si>
    <t>Stud, Insulator Long 3/4" x 7.5"</t>
  </si>
  <si>
    <t>283-063-70606</t>
  </si>
  <si>
    <t>Stud, Insulator Short 3/4" x 3.5"</t>
  </si>
  <si>
    <t>283-063-70604</t>
  </si>
  <si>
    <t>Chain Link</t>
  </si>
  <si>
    <t>283-738-03808</t>
  </si>
  <si>
    <t>Machine Bolt 5/8 x 18"</t>
  </si>
  <si>
    <t>283-063-80518</t>
  </si>
  <si>
    <t xml:space="preserve">Hysplice Compression Sleeve, Partial Tension, 5.00"L, Aluminum, 2 str AL </t>
  </si>
  <si>
    <t>Hysplice Compression Sleeve, Partial Tension, 7.12"L, Aluminum, 1/0 str AL</t>
  </si>
  <si>
    <t>Guy, Wire Dead End Automatic  9 Strand Vise 7/16"</t>
  </si>
  <si>
    <t>283-117-23016</t>
  </si>
  <si>
    <t>283-003-90320</t>
  </si>
  <si>
    <t>1/2" Galvanized lock washer</t>
  </si>
  <si>
    <t>3/4" Galvanized lock washer</t>
  </si>
  <si>
    <t>283-710-56006</t>
  </si>
  <si>
    <t>FULL TENSION SPLICING SLEEVE 397.5</t>
  </si>
  <si>
    <t>Guy Attachment Pole Eye Plate</t>
  </si>
  <si>
    <t>283-021-50202</t>
  </si>
  <si>
    <t>Insulator, 35kV Horizontal with Clamp</t>
  </si>
  <si>
    <t>283-342-46350   283-342-35140</t>
  </si>
  <si>
    <t>Insulator, 28kV Horizontal with Clamp</t>
  </si>
  <si>
    <t>283-342-35128</t>
  </si>
  <si>
    <t>line post stud 3/4" shank 1 13/16 length for steel  KNOTS</t>
  </si>
  <si>
    <t>CLAMP DEAD END AUTOMATIC 397</t>
  </si>
  <si>
    <t>283-117-22337</t>
  </si>
  <si>
    <t>Clamp Suspension 397/559</t>
  </si>
  <si>
    <t>283-342-44765</t>
  </si>
  <si>
    <t>Aluminum Angle Clamp #6-2/0</t>
  </si>
  <si>
    <t>Aluminum Angle Clamp 4/0</t>
  </si>
  <si>
    <t>Aluminum Angle Clamp 397</t>
  </si>
  <si>
    <t>CLUSTER MOUNT Bracket 3 Phase Transformer</t>
  </si>
  <si>
    <t>283-310-00409</t>
  </si>
  <si>
    <t>FIBER GUY STRAIN ROD "Clevis" Fitting; with
Roller, Clevis Pin &amp; Cotter Pin  24"  16 kips</t>
  </si>
  <si>
    <t>283-342-72431</t>
  </si>
  <si>
    <t>FIBER GUY STRAIN ROD "Clevis" Fitting; with
Roller, Clevis Pin &amp; Cotter Pin  60" 16 kips</t>
  </si>
  <si>
    <t>283-342-76031  ALTERNATIVE</t>
  </si>
  <si>
    <t>POLYMER INSULATOR SPOOL black "NEUTRAL SPOOL" BLACK</t>
  </si>
  <si>
    <t>283-342-63011</t>
  </si>
  <si>
    <t>Bracket Horizontal  Standoff Long SINGLE PHASE FIBERGLASS FIBGLS(HOZ)SINGLE PHASE    342-65425</t>
  </si>
  <si>
    <t>283-342-65425</t>
  </si>
  <si>
    <t xml:space="preserve">Bracket  Standoff SHORT Vertical FIBERGL (VER)1-PHASE  342-65426   </t>
  </si>
  <si>
    <t>283-342-65426</t>
  </si>
  <si>
    <t>ANCHOR EXT LENGTH 60" 11/2" SQUARE</t>
  </si>
  <si>
    <t>ANCHOR EXT HEAD TRIPLE EYE SQUARE 11/2" X 18"</t>
  </si>
  <si>
    <t>POLY 1” 35KV TIE TOP(STT) 342-35137</t>
  </si>
  <si>
    <t>283-342-35137</t>
  </si>
  <si>
    <t>POLY 1’’3/8 35KV TIE TOP(STX)342-35158</t>
  </si>
  <si>
    <t>283-342-35158</t>
  </si>
  <si>
    <t>STANDOFF BRACKET FOR LINE POST INSULATOR Height: 9" Mounting Hole: 13/16"  Width: 5" USES 5/8" BOLT</t>
  </si>
  <si>
    <t>283-310-00009</t>
  </si>
  <si>
    <t>BRACKET POST INSULATOR STAND OFF 9" USES 3/4" BOLT</t>
  </si>
  <si>
    <t>ANCHOR ROD DOUBLE EYE 5/8 X 8'</t>
  </si>
  <si>
    <t>283-536-13408</t>
  </si>
  <si>
    <t>ANCHOR CROSS PLATE 16"</t>
  </si>
  <si>
    <t>283-009-23104</t>
  </si>
  <si>
    <t>STANDOFF BRACKET FOR LINE POST INSULATOR Height: 9" Mounting Hole: 15/16"  Width: 10"</t>
  </si>
  <si>
    <t>2-Position Cutout / Arrester Standoff Bracket w/ Hardware, 1.5X12"</t>
  </si>
  <si>
    <t xml:space="preserve">EXPEDITED  FREIGHT  (for urgent delivery requirments) </t>
  </si>
  <si>
    <t>283-163-20400</t>
  </si>
  <si>
    <t>283-163-30200</t>
  </si>
  <si>
    <t>LEDA 1/0 TRIPLEX  ALUM.</t>
  </si>
  <si>
    <t>283-163-31000</t>
  </si>
  <si>
    <t>283-163-32000</t>
  </si>
  <si>
    <t>1/0 QUAD SHETLAND</t>
  </si>
  <si>
    <t>283-163-41000</t>
  </si>
  <si>
    <t>283-163-42000</t>
  </si>
  <si>
    <t>283-163-44000</t>
  </si>
  <si>
    <t>BARE ALUM 1/0  123. 3-7 AZUSA  (6045' REEL )</t>
  </si>
  <si>
    <t>283-153-02313</t>
  </si>
  <si>
    <t>283-153-02000</t>
  </si>
  <si>
    <t xml:space="preserve">WIRE BARE ALUM. 4/0  246.9 ALLIANCE </t>
  </si>
  <si>
    <t>283-153-04619</t>
  </si>
  <si>
    <t>WIRE BARE ALUM. CANTON 394.5</t>
  </si>
  <si>
    <t>283-153-03919</t>
  </si>
  <si>
    <t>WIRE BARE ALUM. CANNA 397.5 KCM</t>
  </si>
  <si>
    <t>283-153-03917</t>
  </si>
  <si>
    <t>WIRE CABLE INSUL. CU #6 THNN</t>
  </si>
  <si>
    <t>283-097-13106</t>
  </si>
  <si>
    <t>WIRE CABLE INSUL. CU. #2 THNN</t>
  </si>
  <si>
    <t>283-097-13102</t>
  </si>
  <si>
    <t>WIRE CABLE INSUL. CU. 1/0-7 THNN</t>
  </si>
  <si>
    <t>283-097-13110</t>
  </si>
  <si>
    <t>WIRE CABLE INSUL. CU. 2/0 THNN</t>
  </si>
  <si>
    <t>283-097-13120</t>
  </si>
  <si>
    <t>WIRE CABLE INSUL. CU. 4/0 THNN</t>
  </si>
  <si>
    <t>283-097-13140</t>
  </si>
  <si>
    <t>WIRE CABLE INSUL. CU. 250 THNN</t>
  </si>
  <si>
    <t>283-097-13125</t>
  </si>
  <si>
    <t>WIRE CABLE INSUL. CU. 500 THNN</t>
  </si>
  <si>
    <t>283-097-13150</t>
  </si>
  <si>
    <t>WIRE INS. STRANDED BLACK 10 AWG C THHN THWN</t>
  </si>
  <si>
    <t>283-097-13010</t>
  </si>
  <si>
    <t>WIRE INS. STRANDED WHITE 10 AWG C THHN THWN</t>
  </si>
  <si>
    <t>283-097-13011</t>
  </si>
  <si>
    <t xml:space="preserve">1/0 HENRIX WIRE </t>
  </si>
  <si>
    <t>283-163-30100</t>
  </si>
  <si>
    <t xml:space="preserve">4/0 HENDRIX WIRE </t>
  </si>
  <si>
    <t>283-163-30401</t>
  </si>
  <si>
    <t xml:space="preserve">397.5 HENDRIX WIRE </t>
  </si>
  <si>
    <t xml:space="preserve">#4 SD BARE COPPER 200' REEL </t>
  </si>
  <si>
    <t>283-156-10402</t>
  </si>
  <si>
    <t xml:space="preserve">#6 HD BARE COPPER 1000' REEL </t>
  </si>
  <si>
    <t>283-156-10601</t>
  </si>
  <si>
    <t>#6 SD  BARE COPPER 315' REEL</t>
  </si>
  <si>
    <t>283-156-10602</t>
  </si>
  <si>
    <t>#4 CCS SOLID STEEL COPPER 500FT</t>
  </si>
  <si>
    <t>283-156-10604</t>
  </si>
  <si>
    <t>#6 CCS SOLID STEEL COPPER 500FT</t>
  </si>
  <si>
    <t>283-156-10606</t>
  </si>
  <si>
    <t>BARE ALUM TIE WIRE #4AWG</t>
  </si>
  <si>
    <t>GUY WRAP 3/8" GALVANIZED STEEL 10M</t>
  </si>
  <si>
    <t>GUY WRAP 3/8" STAINLESS STEEL 10M</t>
  </si>
  <si>
    <t xml:space="preserve">GUY WRAP 7/16" GALVANIZED STEEL 10M </t>
  </si>
  <si>
    <t>283-117-73216</t>
  </si>
  <si>
    <t xml:space="preserve">Automatic Guy Wire Dead End  9 Strand Vise  7/16" </t>
  </si>
  <si>
    <t>283-183-51513</t>
  </si>
  <si>
    <t>283-183-51519</t>
  </si>
  <si>
    <t>283-183-80115</t>
  </si>
  <si>
    <t>283-183-80127</t>
  </si>
  <si>
    <t>283-015-21010</t>
  </si>
  <si>
    <t>283-015-21018</t>
  </si>
  <si>
    <t>283-015-21027</t>
  </si>
  <si>
    <t xml:space="preserve">175W COBRA HEAD FIXTURE </t>
  </si>
  <si>
    <t>283-390-17500</t>
  </si>
  <si>
    <t xml:space="preserve">PHOTO CONTROL </t>
  </si>
  <si>
    <t>283-390-11521</t>
  </si>
  <si>
    <t>NXT 60M, 700mA, 120‐240Vac Universal, 7 PIN ANSI Receptacle, Gray Paint Finish Type 2ES Distribution, 4000K</t>
  </si>
  <si>
    <t>Extra Long life photocell</t>
  </si>
  <si>
    <t>283-048-63520</t>
  </si>
  <si>
    <t>45FT CLASS 2</t>
  </si>
  <si>
    <t>283-048-64520</t>
  </si>
  <si>
    <t>55FT CLASS 2</t>
  </si>
  <si>
    <t>283-048-65520</t>
  </si>
  <si>
    <t xml:space="preserve"> </t>
  </si>
  <si>
    <t xml:space="preserve">EPR 15 KV, #2 alu, 220 mils, Type 105, with 1/3 cu neutral </t>
  </si>
  <si>
    <t xml:space="preserve">EPR 15 KV, #2 cu, 220 mils, Type 105, with 1/3 cu neutral </t>
  </si>
  <si>
    <t xml:space="preserve">EPR 15 KV, 1/0 cu, 220 mils, Type 105, with 1/3 cu neutral </t>
  </si>
  <si>
    <t xml:space="preserve">EPR 15 KV, 1/0 alu, 220 mils, Type 105, with 1/3 cu neutral </t>
  </si>
  <si>
    <t xml:space="preserve">EPR 15 KV, 750mcm cu, 220mils, Type 105, with cu 1/3 neu </t>
  </si>
  <si>
    <t xml:space="preserve">EPR 15 KV, 500mcm cu, 220mils, Type 105, with cu 1/3 neu </t>
  </si>
  <si>
    <t xml:space="preserve">EPR 25 KV, 1/0 alu, 345 mils, Type 105, with cu 1/3 neutral </t>
  </si>
  <si>
    <t xml:space="preserve">EPR 25 KV, 1/0 cu, 345 mils, Type 105, with cu 1/3 neutral </t>
  </si>
  <si>
    <t xml:space="preserve">EPR 25 KV, 750mcm cu, 345mils, Type 105, with cu 1/3 neu </t>
  </si>
  <si>
    <t xml:space="preserve">EPR 25 KV, 500mcm cu, 345mils, Type 105, with cu 1/3 neu </t>
  </si>
  <si>
    <t>Underground Device Racks</t>
  </si>
  <si>
    <t>Underground Device Arms</t>
  </si>
  <si>
    <t>UG Cable Mounting Brackets for 750 mcm @ 10/case</t>
  </si>
  <si>
    <t>Lightning Arresters Elbow type 10 KV</t>
  </si>
  <si>
    <t>Lightning Arresters Elbow type 18 KV</t>
  </si>
  <si>
    <t>300 kVA, 3Ø, 24.9kV-208/120 V Pad Mounted Transformer</t>
  </si>
  <si>
    <t>300 kVA, 3Ø, 13.8kV-208/120 V Pad Mounted Transformer</t>
  </si>
  <si>
    <t>225 kVA, 3Ø, 13.8kV-208/120 V Pad Mounted Transformer</t>
  </si>
  <si>
    <t>500 kVA, 3Ø, 13.8kV-208/120 V Pad Mounted Transformer</t>
  </si>
  <si>
    <t>750 kVA, 3Ø, 13.8kV-208/120 V Pad Mounted Transformer</t>
  </si>
  <si>
    <t>1000 kVA, 3Ø, 13.8kV-208/120 V Pad Mounted Transformer</t>
  </si>
  <si>
    <t>25 kVA, 1Ø, 14.4kV-240/120 V Pad Mounted Transformer</t>
  </si>
  <si>
    <t>37.5 kVA, 1Ø, 14.4kV-240/120 V Pad Mounted Transformer</t>
  </si>
  <si>
    <t>50 kVA, 1Ø, 14.4kV-240/120 V Pad Mounted Transformer</t>
  </si>
  <si>
    <t>75 kVA, 1Ø, 14.4kV-240/120 V Pad Mounted Transformer</t>
  </si>
  <si>
    <t>150 kVA, 3Ø, 13.8kV-208/120 V Pad Mounted Transformer</t>
  </si>
  <si>
    <t>150 kVA, 3Ø, 13.8kV-480/277 V Pad Mounted Transformer</t>
  </si>
  <si>
    <t>225 kVA, 3Ø, 13.8kV-480/277 V Pad Mounted Transformer</t>
  </si>
  <si>
    <t>300 kVA, 3Ø, 13.8kV-480/277 V Pad Mounted Transformer</t>
  </si>
  <si>
    <t>500 kVA, 3Ø, 13.8kV-480/277 V Pad Mounted Transformer</t>
  </si>
  <si>
    <t>750 kVA, 3Ø, 13.8kV-480/277 V Pad Mounted Transformer</t>
  </si>
  <si>
    <t>1000 kVA, 3Ø, 13.8kV-480/277 V Pad Mounted Transformer</t>
  </si>
  <si>
    <t>150 kVA, 3Ø, 24.9kV-208/120 V Pad Mounted Transformer</t>
  </si>
  <si>
    <t>225 kVA, 3Ø, 24.9kV-208/120 V Pad Mounted Transformer</t>
  </si>
  <si>
    <t>500 kVA, 3Ø, 24.9kV-208/120 V Pad Mounted Transformer</t>
  </si>
  <si>
    <t>750 kVA, 3Ø, 24.9kV-208/120 V Pad Mounted Transformer</t>
  </si>
  <si>
    <t>1000 kVA, 3Ø, 24.9kV-208/120 V Pad Mounted Transformer</t>
  </si>
  <si>
    <t>150 kVA, 3Ø, 24.9kV-480/277 V Pad Mounted Transformer</t>
  </si>
  <si>
    <t>225 kVA, 3Ø, 24.9kV-480/277 V Pad Mounted Transformer</t>
  </si>
  <si>
    <t>300 kVA, 3Ø, 24.9kV-480/277 V Pad Mounted Transformer</t>
  </si>
  <si>
    <t>500 kVA, 3Ø, 24.9kV-480/277 V Pad Mounted Transformer</t>
  </si>
  <si>
    <t>750 kVA, 3Ø, 24.9kV-480/277 V Pad Mounted Transformer</t>
  </si>
  <si>
    <t>1000 kVA, 3Ø, 24.9kV-480/277 V Pad Mounted Transformer</t>
  </si>
  <si>
    <t>25 kVA, 1Ø, 7.96kV-240/120 V Pad Mounted Transformer</t>
  </si>
  <si>
    <t>37.5 kVA, 1Ø, 7.96kV-240/120 V Pad Mounted Transformer</t>
  </si>
  <si>
    <t>50 kVA, 1Ø, 7.96kV-240/120 V Pad Mounted Transformer</t>
  </si>
  <si>
    <t>75 kVA, 1Ø, 7.96kV-240/120 V Pad Mounted Transformer</t>
  </si>
  <si>
    <t>283-900-10028</t>
  </si>
  <si>
    <t>283-900-00099</t>
  </si>
  <si>
    <t>283-900-00115</t>
  </si>
  <si>
    <t>283-900-11019</t>
  </si>
  <si>
    <t>283-900-11021</t>
  </si>
  <si>
    <t>283-900-00105</t>
  </si>
  <si>
    <t>283-900-00104</t>
  </si>
  <si>
    <t>283-900-10065</t>
  </si>
  <si>
    <t>283-900-10066</t>
  </si>
  <si>
    <t>283-900-10067</t>
  </si>
  <si>
    <t>283-900-10068</t>
  </si>
  <si>
    <t>283-900-10069</t>
  </si>
  <si>
    <t>283-900-00093</t>
  </si>
  <si>
    <t>283-900-00092</t>
  </si>
  <si>
    <t>283-900-10071</t>
  </si>
  <si>
    <t>283-900-10072</t>
  </si>
  <si>
    <t>283-900-10073</t>
  </si>
  <si>
    <t>283-900-11036</t>
  </si>
  <si>
    <t>283-900-10040</t>
  </si>
  <si>
    <t>283-900-10041</t>
  </si>
  <si>
    <t>283-900-10044</t>
  </si>
  <si>
    <t>283-900-10045</t>
  </si>
  <si>
    <t xml:space="preserve">283-900-10046                                           </t>
  </si>
  <si>
    <t>283-900-10047</t>
  </si>
  <si>
    <t>283-900-10050</t>
  </si>
  <si>
    <t>283-900-10051</t>
  </si>
  <si>
    <t>283-900-10052</t>
  </si>
  <si>
    <t>283-900-10053</t>
  </si>
  <si>
    <t>283-900-10054</t>
  </si>
  <si>
    <t>283-900-10055</t>
  </si>
  <si>
    <t>283-900-10057</t>
  </si>
  <si>
    <t>283-900-10058</t>
  </si>
  <si>
    <t>283-900-10059</t>
  </si>
  <si>
    <t>283-900-10061</t>
  </si>
  <si>
    <t>283-900-10062</t>
  </si>
  <si>
    <t>STOCK INVENTORY MATERIAL BID SHEET</t>
  </si>
  <si>
    <t>283-900-10060</t>
  </si>
  <si>
    <t>283-900-10038</t>
  </si>
  <si>
    <t>283-900-10026</t>
  </si>
  <si>
    <t>283-900-10027</t>
  </si>
  <si>
    <t>283-900-10025</t>
  </si>
  <si>
    <t>283-900-10024</t>
  </si>
  <si>
    <t>283-900-10035</t>
  </si>
  <si>
    <t>283-900-00091</t>
  </si>
  <si>
    <t>283-900-00094</t>
  </si>
  <si>
    <t>283-900-00107</t>
  </si>
  <si>
    <t>283-900-00098</t>
  </si>
  <si>
    <t>283-900-11028</t>
  </si>
  <si>
    <t>283-900-11120</t>
  </si>
  <si>
    <t>283-900-11015</t>
  </si>
  <si>
    <t xml:space="preserve"> Compression 2 holes cu lug for 750 mcm cu cables</t>
  </si>
  <si>
    <t>Compression 2 holes cu lug for 500 mcm cu cables</t>
  </si>
  <si>
    <t>Compression 2 holes cu lug for 750 mcm cu cables</t>
  </si>
  <si>
    <t xml:space="preserve">25 KV Insulating Plug with cap </t>
  </si>
  <si>
    <t>25 KV Cable adapter for 750 mcm cable</t>
  </si>
  <si>
    <t>15 KV Cable adapter for 750 mcm cable</t>
  </si>
  <si>
    <t>25 KV Deadbreak Reducing Tap Plug</t>
  </si>
  <si>
    <t>15 KV Cable adapter for 500 mcm cable</t>
  </si>
  <si>
    <t xml:space="preserve">25/28 KV QT-III Cold Shrink Terminators (2-4/0) @3/kit  1/0 CU/AL Crimp lugs </t>
  </si>
  <si>
    <t>25/28KV QT-III Cold Shrink Terminator (250-800) @3/kit</t>
  </si>
  <si>
    <t>25 KV PCT Terminators with rod (1/0 al / cu) ea</t>
  </si>
  <si>
    <t>Wire pulling lube Gel (5 gal pale)</t>
  </si>
  <si>
    <t>Cold Shrink 25kv Cable Sealing Kit (1/0-750) @ 10/case</t>
  </si>
  <si>
    <t>Cold Shrink Shield Adapter Kit (1/0-750mcm)@ 10/case</t>
  </si>
  <si>
    <t>200amp 15 KV loadbreak Elbow w/test pt (1/0) ea</t>
  </si>
  <si>
    <t>200amp 25 KV loadbreak Elbow w/test pt (1/0) ea</t>
  </si>
  <si>
    <t>200amp 15/25 KV deadbreak Elbow (1/0) ea</t>
  </si>
  <si>
    <t>600amp 15/25KV dead break elbow terminators:</t>
  </si>
  <si>
    <t>15 KV Fused loadbreak Elbow (1/0) ea</t>
  </si>
  <si>
    <t>15 KV fuse kit for above elbow (12 amps) ea</t>
  </si>
  <si>
    <t>15 KV fuse kit for above elbow (18 amps) ea</t>
  </si>
  <si>
    <t>25 KV Fused Elbow (1/0) ea</t>
  </si>
  <si>
    <t>25 KV fuse kit for above elbow (6 amps) ea</t>
  </si>
  <si>
    <t>25 KV fuse kit for above elbow (12 amps) ea</t>
  </si>
  <si>
    <t>Vacuum manhole fault interrupter sw (600a) ea</t>
  </si>
  <si>
    <t>Vacuum Manhole switch (600 amps) ea</t>
  </si>
  <si>
    <t>UG Cable Mounting Saddle for 750 mcm @ 10/case</t>
  </si>
  <si>
    <t>Transformer 10KVA 14.4 KV 120/240</t>
  </si>
  <si>
    <t>Transformer 15KVA 14.4 KV 120/240</t>
  </si>
  <si>
    <t>Transformer 25KVA 14.4 KV 120/240</t>
  </si>
  <si>
    <t>Transformer 37.5KVA 14.4 KV 120/240</t>
  </si>
  <si>
    <t>Transformer 50KVA 14.4 KV 120/240</t>
  </si>
  <si>
    <t>Transformer 75KVA 14.4 KV 120/240</t>
  </si>
  <si>
    <t>Transformer 100KVA 14.4 KV 120/240</t>
  </si>
  <si>
    <t>Transformer 100KVA 14.4 KV 240/480</t>
  </si>
  <si>
    <t>Transformer 75KVA 14.4 KV 240/480</t>
  </si>
  <si>
    <t>Transformer 50KVA 14.4 KV 240/480</t>
  </si>
  <si>
    <t>Transformer 37.5KVA 14.4 KV 240/480</t>
  </si>
  <si>
    <t>Transformer 25KVA 14.4 KV 240/480</t>
  </si>
  <si>
    <t>Transformer 15KVA 14.4 KV 240/480</t>
  </si>
  <si>
    <t>Transformer 10KVA 14.4 KV 240/480</t>
  </si>
  <si>
    <t>Transformer 10KVA 14.4 KV  277/480</t>
  </si>
  <si>
    <t>Transformer 15KVA 14.4 KV  277/480</t>
  </si>
  <si>
    <t>Transformer 25KVA 14.4 KV  277/480</t>
  </si>
  <si>
    <t>Transformer 37.5KVA 14.4 KV  277/480</t>
  </si>
  <si>
    <t>Transformer 50KVA 14.4 KV  277/480</t>
  </si>
  <si>
    <t>Transformer 75KVA 14.4 KV  277/480</t>
  </si>
  <si>
    <t>Transformer 100KVA 14.4 KV  277/480</t>
  </si>
  <si>
    <t>Mounting Bracket MB-4</t>
  </si>
  <si>
    <t>Mounting Bracket MB-5</t>
  </si>
  <si>
    <t>(1/0 AWG-750MCM)                                                                       5 port</t>
  </si>
  <si>
    <t>Pre-Insulated Submersible Multi-port Connectors                  3 port</t>
  </si>
  <si>
    <t xml:space="preserve">                                                                                                            8 port</t>
  </si>
  <si>
    <t xml:space="preserve">                                                                                                           12 port</t>
  </si>
  <si>
    <t>Cable Adpters 1/0 cables</t>
  </si>
  <si>
    <t>Cable Adpters 750 kcmil cable</t>
  </si>
  <si>
    <t>Part Number</t>
  </si>
  <si>
    <t xml:space="preserve"> M3K23</t>
  </si>
  <si>
    <t>FL-K-3</t>
  </si>
  <si>
    <t>FL11K3</t>
  </si>
  <si>
    <t>M6T23</t>
  </si>
  <si>
    <t>FL-T-6</t>
  </si>
  <si>
    <t>FL11K6</t>
  </si>
  <si>
    <t xml:space="preserve"> M0D7SF23</t>
  </si>
  <si>
    <t xml:space="preserve"> M8T23</t>
  </si>
  <si>
    <t>EFKCCIR</t>
  </si>
  <si>
    <t xml:space="preserve"> FL11K8</t>
  </si>
  <si>
    <t>M10K23</t>
  </si>
  <si>
    <t>FL-K-10</t>
  </si>
  <si>
    <t>FL11K10</t>
  </si>
  <si>
    <t>M12K23</t>
  </si>
  <si>
    <t>FL-K-12</t>
  </si>
  <si>
    <t>FL11K12</t>
  </si>
  <si>
    <t>FL-K-15</t>
  </si>
  <si>
    <t xml:space="preserve"> FL11K15</t>
  </si>
  <si>
    <t xml:space="preserve"> M20K23</t>
  </si>
  <si>
    <t>FL-K-20</t>
  </si>
  <si>
    <t>FL11K20</t>
  </si>
  <si>
    <t xml:space="preserve"> M25K23</t>
  </si>
  <si>
    <t>FL-K-25</t>
  </si>
  <si>
    <t>FL11K25</t>
  </si>
  <si>
    <t>M30K23</t>
  </si>
  <si>
    <t>FL-K-30</t>
  </si>
  <si>
    <t>FL11K30</t>
  </si>
  <si>
    <t>M40K23</t>
  </si>
  <si>
    <t>FL-K-40</t>
  </si>
  <si>
    <t xml:space="preserve"> FL11K40</t>
  </si>
  <si>
    <t xml:space="preserve"> M50K23</t>
  </si>
  <si>
    <t>FL-K-50</t>
  </si>
  <si>
    <t xml:space="preserve"> FL11K50</t>
  </si>
  <si>
    <t>M65KA</t>
  </si>
  <si>
    <t>FL-K-65</t>
  </si>
  <si>
    <t xml:space="preserve"> FL11K65</t>
  </si>
  <si>
    <t>M1D0SF23</t>
  </si>
  <si>
    <t>M1D4SF23</t>
  </si>
  <si>
    <t xml:space="preserve"> M1D6SF23</t>
  </si>
  <si>
    <t>M2D1SF23</t>
  </si>
  <si>
    <t>M3D1SF23</t>
  </si>
  <si>
    <t>M5D2SF23</t>
  </si>
  <si>
    <t>M7D8SF23</t>
  </si>
  <si>
    <t>M10D4SF</t>
  </si>
  <si>
    <t>ICS73-1</t>
  </si>
  <si>
    <t>ES2R2R</t>
  </si>
  <si>
    <t>ICS72-1</t>
  </si>
  <si>
    <t>ES2R2W</t>
  </si>
  <si>
    <t>ICS68-1</t>
  </si>
  <si>
    <t>ES2W2W</t>
  </si>
  <si>
    <t>ICS77-1</t>
  </si>
  <si>
    <t>ES25R2R</t>
  </si>
  <si>
    <t>ICS76-1</t>
  </si>
  <si>
    <t>ES25R2W</t>
  </si>
  <si>
    <t>ICS78-1</t>
  </si>
  <si>
    <t>ES25R25R</t>
  </si>
  <si>
    <t>CS73</t>
  </si>
  <si>
    <t>YSU2R2R</t>
  </si>
  <si>
    <t>CS72</t>
  </si>
  <si>
    <t>YSU2R2W</t>
  </si>
  <si>
    <t>CS71</t>
  </si>
  <si>
    <t>YSU2R4W</t>
  </si>
  <si>
    <t>CS68</t>
  </si>
  <si>
    <t>YSU2W2W</t>
  </si>
  <si>
    <t>CS67</t>
  </si>
  <si>
    <t>YSU2W4W</t>
  </si>
  <si>
    <t>CS77</t>
  </si>
  <si>
    <t>YSU25R2R</t>
  </si>
  <si>
    <t>CS76</t>
  </si>
  <si>
    <t>YSU25R2W</t>
  </si>
  <si>
    <t>CS78</t>
  </si>
  <si>
    <t>YSU25R25R</t>
  </si>
  <si>
    <t>P1092</t>
  </si>
  <si>
    <t>AF1092</t>
  </si>
  <si>
    <t>P8563</t>
  </si>
  <si>
    <t>3/4 in Lock Nut MF TYPE</t>
  </si>
  <si>
    <t>LN-3/4-MF</t>
  </si>
  <si>
    <t xml:space="preserve"> P8584</t>
  </si>
  <si>
    <t>AF1074</t>
  </si>
  <si>
    <t>Nut, Lock, 5/8", MF Type, Galvanized</t>
  </si>
  <si>
    <t>283-429-01958</t>
  </si>
  <si>
    <t>P1093</t>
  </si>
  <si>
    <t>56538P</t>
  </si>
  <si>
    <t>N-1</t>
  </si>
  <si>
    <t>56073P</t>
  </si>
  <si>
    <t>3/4 square nut NUT 3/4" 10 UNC GALVANIZED</t>
  </si>
  <si>
    <t>55085P</t>
  </si>
  <si>
    <t>J138</t>
  </si>
  <si>
    <t>J140</t>
  </si>
  <si>
    <t>P1075</t>
  </si>
  <si>
    <t>DF4W15</t>
  </si>
  <si>
    <t>AF6836</t>
  </si>
  <si>
    <t>P6829</t>
  </si>
  <si>
    <t>P114</t>
  </si>
  <si>
    <t>P8812</t>
  </si>
  <si>
    <t>AF8812</t>
  </si>
  <si>
    <t>P8814</t>
  </si>
  <si>
    <t>AF8814</t>
  </si>
  <si>
    <t>P8816</t>
  </si>
  <si>
    <t>AF8816</t>
  </si>
  <si>
    <t>P8818</t>
  </si>
  <si>
    <t>AF8822</t>
  </si>
  <si>
    <t>P8824</t>
  </si>
  <si>
    <t>P8826</t>
  </si>
  <si>
    <t xml:space="preserve"> C2050254</t>
  </si>
  <si>
    <t>P9066</t>
  </si>
  <si>
    <t>C2050255</t>
  </si>
  <si>
    <t>AF9066</t>
  </si>
  <si>
    <t>C2050256</t>
  </si>
  <si>
    <t>MB-7/8X20</t>
  </si>
  <si>
    <t>P9070</t>
  </si>
  <si>
    <t>C2050257</t>
  </si>
  <si>
    <t>AF9072</t>
  </si>
  <si>
    <t>C2050258</t>
  </si>
  <si>
    <t>P9072</t>
  </si>
  <si>
    <t>DF5B24</t>
  </si>
  <si>
    <t>MB-7/8X24</t>
  </si>
  <si>
    <t>P9074</t>
  </si>
  <si>
    <t>AF9074</t>
  </si>
  <si>
    <t xml:space="preserve"> PSSB782600</t>
  </si>
  <si>
    <t>MB-7/8X26</t>
  </si>
  <si>
    <t>PSSB782800</t>
  </si>
  <si>
    <t>AF9076</t>
  </si>
  <si>
    <t>P8914</t>
  </si>
  <si>
    <t>AF8914</t>
  </si>
  <si>
    <t>P8916</t>
  </si>
  <si>
    <t>AF8916</t>
  </si>
  <si>
    <t>P8918</t>
  </si>
  <si>
    <t>AF8918</t>
  </si>
  <si>
    <t>283-063-80529</t>
  </si>
  <si>
    <t>MB-3/4X20</t>
  </si>
  <si>
    <t>P8920</t>
  </si>
  <si>
    <t>283-063-80530</t>
  </si>
  <si>
    <t>P8924</t>
  </si>
  <si>
    <t>P8926</t>
  </si>
  <si>
    <t>PSSB101600</t>
  </si>
  <si>
    <t>MB-1X16</t>
  </si>
  <si>
    <t>PSSB101800</t>
  </si>
  <si>
    <t>MB-1X18</t>
  </si>
  <si>
    <t>PSSB102000</t>
  </si>
  <si>
    <t>MB-1X20</t>
  </si>
  <si>
    <t>PSSB102200</t>
  </si>
  <si>
    <t>MB-1X22</t>
  </si>
  <si>
    <t>MB1X24</t>
  </si>
  <si>
    <t>MB1X26</t>
  </si>
  <si>
    <t>MB-3/4X10X18</t>
  </si>
  <si>
    <t>P9412</t>
  </si>
  <si>
    <t>AF9412</t>
  </si>
  <si>
    <t>P9414</t>
  </si>
  <si>
    <t>P9416</t>
  </si>
  <si>
    <t>RENUT-1</t>
  </si>
  <si>
    <t>AF9416</t>
  </si>
  <si>
    <t>P9418</t>
  </si>
  <si>
    <t>EB5/8X26</t>
  </si>
  <si>
    <t>EB3/4X16</t>
  </si>
  <si>
    <t>P9516</t>
  </si>
  <si>
    <t>RT-3/4X14</t>
  </si>
  <si>
    <t>RT-3/4X16</t>
  </si>
  <si>
    <t>PS8892CW</t>
  </si>
  <si>
    <t>RT-3/4X26</t>
  </si>
  <si>
    <t>3/4 all thread 28</t>
  </si>
  <si>
    <t>RT-3/4X28</t>
  </si>
  <si>
    <t>P8868</t>
  </si>
  <si>
    <t>AF8868</t>
  </si>
  <si>
    <t>P8872</t>
  </si>
  <si>
    <t>J8872</t>
  </si>
  <si>
    <t>AF8874</t>
  </si>
  <si>
    <t>PAX138</t>
  </si>
  <si>
    <t>DF6L250</t>
  </si>
  <si>
    <t>PSDA101400</t>
  </si>
  <si>
    <t>RT-1X14</t>
  </si>
  <si>
    <t>PSDA101600</t>
  </si>
  <si>
    <t>RT-1X16</t>
  </si>
  <si>
    <t>PSDA101800</t>
  </si>
  <si>
    <t>RT-1X18</t>
  </si>
  <si>
    <t>PSDA102000</t>
  </si>
  <si>
    <t>RT-1X20"</t>
  </si>
  <si>
    <t xml:space="preserve"> B14B</t>
  </si>
  <si>
    <t xml:space="preserve"> B14A</t>
  </si>
  <si>
    <t>GA-9002L</t>
  </si>
  <si>
    <t xml:space="preserve"> APC-7</t>
  </si>
  <si>
    <t xml:space="preserve"> GA9020LSS</t>
  </si>
  <si>
    <t>AVC-20</t>
  </si>
  <si>
    <t>GA9040L</t>
  </si>
  <si>
    <t>LC66AXB</t>
  </si>
  <si>
    <t>AVC-40</t>
  </si>
  <si>
    <t>APC11</t>
  </si>
  <si>
    <t>APC14</t>
  </si>
  <si>
    <t>GC-207</t>
  </si>
  <si>
    <t>YDS25AT (ALTERNATIVE TO BURNDY FTR10)</t>
  </si>
  <si>
    <t xml:space="preserve">FTR10 </t>
  </si>
  <si>
    <t>AC10-TB  (alternative to  FTR10)</t>
  </si>
  <si>
    <t>RC10  (alternative to FTR10)</t>
  </si>
  <si>
    <t>YDS25RL (ALTERNATIVE TO FTR10)</t>
  </si>
  <si>
    <t>YDS341RL</t>
  </si>
  <si>
    <t>C150808 ( ALTERNATE TO YDS341RL)</t>
  </si>
  <si>
    <t>FTR397  ( ALTERNATE TO YDS341RL)</t>
  </si>
  <si>
    <t xml:space="preserve"> FTR40</t>
  </si>
  <si>
    <t xml:space="preserve"> YDS28RL (ALTERNATIVE TO FTR40)</t>
  </si>
  <si>
    <t>YCS25R</t>
  </si>
  <si>
    <t>YCS2R</t>
  </si>
  <si>
    <t>Splice, Compression Full Tension #2 AAAC  Azusa</t>
  </si>
  <si>
    <t>FTR2</t>
  </si>
  <si>
    <t>KS-22</t>
  </si>
  <si>
    <t>KS-203</t>
  </si>
  <si>
    <t>KS 173</t>
  </si>
  <si>
    <t>KS-25</t>
  </si>
  <si>
    <t>KS-26</t>
  </si>
  <si>
    <t>KS-29</t>
  </si>
  <si>
    <t>KS-39</t>
  </si>
  <si>
    <t>KS-34</t>
  </si>
  <si>
    <t>W62-1FC</t>
  </si>
  <si>
    <t>W20-1FC</t>
  </si>
  <si>
    <t>W40-1FC</t>
  </si>
  <si>
    <t>P1520AGP</t>
  </si>
  <si>
    <t xml:space="preserve">BC20 </t>
  </si>
  <si>
    <t>P1520CC</t>
  </si>
  <si>
    <t>BC20FTP</t>
  </si>
  <si>
    <t>AHLC100</t>
  </si>
  <si>
    <t>S1520AGP</t>
  </si>
  <si>
    <t>C1520</t>
  </si>
  <si>
    <t xml:space="preserve">BHLC-100 </t>
  </si>
  <si>
    <t>S1530AGP</t>
  </si>
  <si>
    <t>P1530AGP</t>
  </si>
  <si>
    <t>ASD2N</t>
  </si>
  <si>
    <t>ADS60N</t>
  </si>
  <si>
    <t>ADS48N</t>
  </si>
  <si>
    <t>ADS88N</t>
  </si>
  <si>
    <t>GD451</t>
  </si>
  <si>
    <t>ADS116N</t>
  </si>
  <si>
    <t>Clamp, Dead End Alum 4/0</t>
  </si>
  <si>
    <t>ASOD5701N</t>
  </si>
  <si>
    <t>HAS147N</t>
  </si>
  <si>
    <t>AAC301</t>
  </si>
  <si>
    <t>TSC150</t>
  </si>
  <si>
    <t>ACTS-150</t>
  </si>
  <si>
    <t>AAC104N</t>
  </si>
  <si>
    <t>AAC302</t>
  </si>
  <si>
    <t>AASC-75-90</t>
  </si>
  <si>
    <t>AASC-125-90</t>
  </si>
  <si>
    <t>AC125</t>
  </si>
  <si>
    <t>AHLS022019E</t>
  </si>
  <si>
    <t>ASC-2/0</t>
  </si>
  <si>
    <t>AHLS024019E</t>
  </si>
  <si>
    <t>AHLS397021E</t>
  </si>
  <si>
    <t>ASC-500</t>
  </si>
  <si>
    <t xml:space="preserve">PAE41419  </t>
  </si>
  <si>
    <t xml:space="preserve"> GDE5203</t>
  </si>
  <si>
    <t>P2743</t>
  </si>
  <si>
    <t>AS50</t>
  </si>
  <si>
    <t>AS50BNK</t>
  </si>
  <si>
    <t>AS25L</t>
  </si>
  <si>
    <t>PSC1022184</t>
  </si>
  <si>
    <t>283-436-14021</t>
  </si>
  <si>
    <t>C1020025</t>
  </si>
  <si>
    <t>D6606US</t>
  </si>
  <si>
    <t>283-436-14022</t>
  </si>
  <si>
    <t>R153L</t>
  </si>
  <si>
    <t>SCREW ANCHOR : anchor 14" pisa 1 3/8 inch</t>
  </si>
  <si>
    <t>D134-6 (alternative)</t>
  </si>
  <si>
    <t>SCREW Anchor: anchor 14" pisa 1 3/8 inc</t>
  </si>
  <si>
    <t>3438 (alternative)</t>
  </si>
  <si>
    <t>R130L</t>
  </si>
  <si>
    <t>C1025007</t>
  </si>
  <si>
    <t>TD250-134 (alternative to C1025007)</t>
  </si>
  <si>
    <t>3526 (alternative to C1025007)</t>
  </si>
  <si>
    <t>T1022319 (alternative to C1025007)</t>
  </si>
  <si>
    <t>D1134  (alternative to C1025007)</t>
  </si>
  <si>
    <t>3480  (alternative to C1025007)</t>
  </si>
  <si>
    <t>E1021801  (alternative to C1025007)</t>
  </si>
  <si>
    <t>D134-6  (alternative to C1025007)</t>
  </si>
  <si>
    <t>3438 (alternative to C1025007)</t>
  </si>
  <si>
    <t>012642AEJ</t>
  </si>
  <si>
    <t>D6632</t>
  </si>
  <si>
    <t>012642AE</t>
  </si>
  <si>
    <t>E1020045</t>
  </si>
  <si>
    <t>D100D (alternative TO E1020045)</t>
  </si>
  <si>
    <t>3617 (alternative TO E1020045)</t>
  </si>
  <si>
    <t>C1100470</t>
  </si>
  <si>
    <t>T1100465</t>
  </si>
  <si>
    <t>ANCHORPISA10-1-1/2</t>
  </si>
  <si>
    <t>Eye Rod, 1 in. OD x 8 ft L, 36,000 lb</t>
  </si>
  <si>
    <t>J3524</t>
  </si>
  <si>
    <t>ANCHOR HELIX Twin Flight Max. Torque: 6,000 ft./lbs
Flight Dim.: 10</t>
  </si>
  <si>
    <t xml:space="preserve">E1020823 </t>
  </si>
  <si>
    <t>D2104</t>
  </si>
  <si>
    <t>GEP5AN</t>
  </si>
  <si>
    <t>P134AXW</t>
  </si>
  <si>
    <t>GH6ILS</t>
  </si>
  <si>
    <t>PLAT POLE GUY 7/8</t>
  </si>
  <si>
    <t xml:space="preserve"> 283-021-50213</t>
  </si>
  <si>
    <t>1CBDEADENDTEE</t>
  </si>
  <si>
    <t>DET60K-88</t>
  </si>
  <si>
    <t>28317R4.5-17-15</t>
  </si>
  <si>
    <t>3/4CBDEADENDTEE</t>
  </si>
  <si>
    <t>DET60K-67</t>
  </si>
  <si>
    <t>2817R4.5-13-15</t>
  </si>
  <si>
    <t xml:space="preserve">J3516 </t>
  </si>
  <si>
    <t>X16</t>
  </si>
  <si>
    <t>PLATEPOLEGUY 1</t>
  </si>
  <si>
    <t>GEP5A</t>
  </si>
  <si>
    <t>H-GS-1800-0394-GD</t>
  </si>
  <si>
    <t>H-GS-2400-4106-GD</t>
  </si>
  <si>
    <t>CW-7/8-3HLSTRAP</t>
  </si>
  <si>
    <t>CW-7/8-4HLSTRAP</t>
  </si>
  <si>
    <t>0327</t>
  </si>
  <si>
    <t>J1300</t>
  </si>
  <si>
    <t>GUY STRAIN INSULATOR 78 IN 16 KIP</t>
  </si>
  <si>
    <t>PCC-16-78</t>
  </si>
  <si>
    <t>GS16078CC1</t>
  </si>
  <si>
    <t>GSF16-78CCR</t>
  </si>
  <si>
    <t>CGS16-78CR</t>
  </si>
  <si>
    <t>GUY STRAIN INSULATOR 78 IN 21 KIP</t>
  </si>
  <si>
    <t>GS21078CC1</t>
  </si>
  <si>
    <t>GSF21-78CCR</t>
  </si>
  <si>
    <t>KL28SK</t>
  </si>
  <si>
    <t>80S0250K09</t>
  </si>
  <si>
    <t>KL28SHK</t>
  </si>
  <si>
    <t>KL35SCTM</t>
  </si>
  <si>
    <t>DS35M</t>
  </si>
  <si>
    <t>P8235-S</t>
  </si>
  <si>
    <t>KL28ASCTM</t>
  </si>
  <si>
    <t>KL35SK</t>
  </si>
  <si>
    <t>80S0280K09</t>
  </si>
  <si>
    <t>KL35SV</t>
  </si>
  <si>
    <t>C9091032P</t>
  </si>
  <si>
    <t xml:space="preserve"> GS21024CC1</t>
  </si>
  <si>
    <t>GSF21-24CCR</t>
  </si>
  <si>
    <t>GCC-21-24R</t>
  </si>
  <si>
    <t xml:space="preserve">FGS21-24CR  </t>
  </si>
  <si>
    <t>KL24CRS</t>
  </si>
  <si>
    <t>GUY STRAIN INSULATOR 24 16K</t>
  </si>
  <si>
    <t>PCC-16-24</t>
  </si>
  <si>
    <t>KL96CRS</t>
  </si>
  <si>
    <t xml:space="preserve"> FGS21-96CR</t>
  </si>
  <si>
    <t xml:space="preserve"> GS21096CC1</t>
  </si>
  <si>
    <t>GSF21-96CCR</t>
  </si>
  <si>
    <t>GSF21-96CTR</t>
  </si>
  <si>
    <t xml:space="preserve"> GS30096CC1</t>
  </si>
  <si>
    <t>FGS30-96CR</t>
  </si>
  <si>
    <t xml:space="preserve"> GCC30-96R</t>
  </si>
  <si>
    <t xml:space="preserve"> GCC21-96R</t>
  </si>
  <si>
    <t xml:space="preserve"> GS21054CC1</t>
  </si>
  <si>
    <t>GSF21-54CCR</t>
  </si>
  <si>
    <t xml:space="preserve"> GCC21-54R</t>
  </si>
  <si>
    <t xml:space="preserve">FGS21-54CR  </t>
  </si>
  <si>
    <t>KL54CRS</t>
  </si>
  <si>
    <t>KLOP027A</t>
  </si>
  <si>
    <t>KLOP032C</t>
  </si>
  <si>
    <t>C9091032PG</t>
  </si>
  <si>
    <t>GS16024CC1</t>
  </si>
  <si>
    <t>GCC15-24R</t>
  </si>
  <si>
    <t>FIBER GUY STRAIN ROD "Clevis" Fitting; with
Roller, Clevis Pin &amp; Cotter Pin  54" 16 kips</t>
  </si>
  <si>
    <t>283-342-76031</t>
  </si>
  <si>
    <t>GS16054CC1</t>
  </si>
  <si>
    <t>GCC15-60R</t>
  </si>
  <si>
    <t>GS16060CC1</t>
  </si>
  <si>
    <t>5/8CLAMPS</t>
  </si>
  <si>
    <t>5/8X8GROUNDRODS</t>
  </si>
  <si>
    <t>AAR-534</t>
  </si>
  <si>
    <t>AP8130</t>
  </si>
  <si>
    <t>P25249.1</t>
  </si>
  <si>
    <t>YE2R25</t>
  </si>
  <si>
    <t>APT7</t>
  </si>
  <si>
    <t>YE25R25</t>
  </si>
  <si>
    <t>APT9</t>
  </si>
  <si>
    <t>YE28R60</t>
  </si>
  <si>
    <t>APT-12</t>
  </si>
  <si>
    <t>KL35STF</t>
  </si>
  <si>
    <t>KL35ST</t>
  </si>
  <si>
    <t>IP-35-F1</t>
  </si>
  <si>
    <t>IP-35-F2</t>
  </si>
  <si>
    <t>883P</t>
  </si>
  <si>
    <t>887P</t>
  </si>
  <si>
    <t>RPH124</t>
  </si>
  <si>
    <t>KIT-000091</t>
  </si>
  <si>
    <t>DA3000120E4B9X2</t>
  </si>
  <si>
    <t xml:space="preserve"> PY10SD005-2E-SM</t>
  </si>
  <si>
    <t>C2060009</t>
  </si>
  <si>
    <t>KLOP056</t>
  </si>
  <si>
    <t>15M36</t>
  </si>
  <si>
    <t>C15M36</t>
  </si>
  <si>
    <t>C1HCA</t>
  </si>
  <si>
    <t>S1HCA</t>
  </si>
  <si>
    <t>R3CA-2C</t>
  </si>
  <si>
    <t xml:space="preserve"> 1SBH24H1</t>
  </si>
  <si>
    <t xml:space="preserve"> 1SBH24V1</t>
  </si>
  <si>
    <t>1SBM12CTB</t>
  </si>
  <si>
    <t>M13903</t>
  </si>
  <si>
    <t>J6494</t>
  </si>
  <si>
    <t>C2050225</t>
  </si>
  <si>
    <t>TB2000-96-032</t>
  </si>
  <si>
    <t>LK60</t>
  </si>
  <si>
    <t>GUY MARKER/ GUY GUARD 1 1/2" X 8'</t>
  </si>
  <si>
    <t>C0790263</t>
  </si>
  <si>
    <t>70-7Y</t>
  </si>
  <si>
    <t>ARRESTER  27KV  UHS27130A1A1A1A  27KV  MCOV</t>
  </si>
  <si>
    <t xml:space="preserve">ARRESTER  18KV UHS18100A1A1A1A 15.3 MCOV </t>
  </si>
  <si>
    <t xml:space="preserve">ARRESTER 10KV </t>
  </si>
  <si>
    <t>ADAPTER TRANSFORMER 2/0</t>
  </si>
  <si>
    <t xml:space="preserve"> 7/16" EHS 500' COIL CLASS BEZINAL </t>
  </si>
  <si>
    <t>RTE Bay O Net Fuse Links (8 amps)</t>
  </si>
  <si>
    <t>RTE Bay O Net Fuse Links (10 amps)</t>
  </si>
  <si>
    <t>RTE Bay O Net Fuse Links (15 amps)</t>
  </si>
  <si>
    <t xml:space="preserve"> 4/0 QUADRUPLEX ALUMINUM </t>
  </si>
  <si>
    <t xml:space="preserve"> QUADRUPLEX 2/0 ALUMINUM  </t>
  </si>
  <si>
    <t>#2 TRIPLEX XLP ALUM. CONDUCTOR COIL</t>
  </si>
  <si>
    <t xml:space="preserve">  155.4 (2/0 BARE ALUM.</t>
  </si>
  <si>
    <t xml:space="preserve"> 2/0 TRIPLEX ALUM.</t>
  </si>
  <si>
    <t xml:space="preserve"> #4 DUPLEX  500' COIL </t>
  </si>
  <si>
    <t>3 phase term arrester mount             10 9 /16”x 24 3 /4” x 11” 3 9 /16”</t>
  </si>
  <si>
    <t>Transformer 10KVA 7.960 KV 120/240</t>
  </si>
  <si>
    <t>Transformer 15KVA 7.960 KV120/240</t>
  </si>
  <si>
    <t>Transformer 25KVA 7.960 KV 120/240</t>
  </si>
  <si>
    <t>Transformer 37.5KVA 7.960 KV 120/240</t>
  </si>
  <si>
    <t>Transformer 50KVA 7.960 KV 120/240</t>
  </si>
  <si>
    <t>Transformer 75KVA 7.960 KV 120/240</t>
  </si>
  <si>
    <t>Transformer 100KVA 7.960 KV 120/240</t>
  </si>
  <si>
    <t>Transformer 10KVA 7.960 KV 240/480</t>
  </si>
  <si>
    <t>Transformer 15KVA 7.960 KV 240/480</t>
  </si>
  <si>
    <t>Transformer 37.5KVA 7.960 KV 240/480</t>
  </si>
  <si>
    <t>Transformer 25KVA 7.960 KV 240/480</t>
  </si>
  <si>
    <t>Transformer 50KVA 7.960 KV 240/480</t>
  </si>
  <si>
    <t>Transformer 75KVA 7.960 KV 240/480</t>
  </si>
  <si>
    <t>Transformer 100KVA 7.960 KV 240/480</t>
  </si>
  <si>
    <t>Transformer 10KVA 7.960 KV 277/480</t>
  </si>
  <si>
    <t>Transformer 15KVA 7.960 KV 277/480</t>
  </si>
  <si>
    <t>Transformer 25KVA 7.960 KV 277/480</t>
  </si>
  <si>
    <t>Transformer 37.5KVA 7.960 KV 277/480</t>
  </si>
  <si>
    <t>Transformer 50KVA 7.960 KV 277/480</t>
  </si>
  <si>
    <t>Transformer 75KVA 7.960 KV 277/480</t>
  </si>
  <si>
    <t>Transformer 100KVA 7.960 KV 277/480</t>
  </si>
  <si>
    <t>MANUFACTURER</t>
  </si>
  <si>
    <t>HUBBELL</t>
  </si>
  <si>
    <t>INDEL BARU</t>
  </si>
  <si>
    <t>COOPER</t>
  </si>
  <si>
    <t xml:space="preserve">HUBBELL </t>
  </si>
  <si>
    <t xml:space="preserve">COOPER </t>
  </si>
  <si>
    <t>SLO-FL-.7AMP</t>
  </si>
  <si>
    <t>FL-T-8</t>
  </si>
  <si>
    <t>SLO-FL-1.0AMP</t>
  </si>
  <si>
    <t>SLO-FL-1.4AMP</t>
  </si>
  <si>
    <t>SLO-FL-1.6AMP</t>
  </si>
  <si>
    <t>SLO-FL-2.1AMP</t>
  </si>
  <si>
    <t>SLO-FL-3.5AMP</t>
  </si>
  <si>
    <t>SLO-FL-5.2AMP</t>
  </si>
  <si>
    <t>SLO-FL-7.8AMP</t>
  </si>
  <si>
    <t>SLO-FL-10.4AMP</t>
  </si>
  <si>
    <t>THOMAS &amp; BETTS</t>
  </si>
  <si>
    <t>BURNDY</t>
  </si>
  <si>
    <t>INS-2-2</t>
  </si>
  <si>
    <t>INS-2-4</t>
  </si>
  <si>
    <t>INS-4-4</t>
  </si>
  <si>
    <t>INS-1/0-2</t>
  </si>
  <si>
    <t>INS-1/0-4</t>
  </si>
  <si>
    <t>INS-1/0-1/0</t>
  </si>
  <si>
    <t>LIN-2-2</t>
  </si>
  <si>
    <t>LIN-2-4</t>
  </si>
  <si>
    <t>LIN-2-6</t>
  </si>
  <si>
    <t>LIN4-4</t>
  </si>
  <si>
    <t>LIN-4-6</t>
  </si>
  <si>
    <t>LIN1/0-2</t>
  </si>
  <si>
    <t>LIN-1/0-4</t>
  </si>
  <si>
    <t>LIN-1/0-1/0</t>
  </si>
  <si>
    <t>EN-5/8</t>
  </si>
  <si>
    <t>POWERLINE</t>
  </si>
  <si>
    <t>AWG</t>
  </si>
  <si>
    <t>ALUMAFORM</t>
  </si>
  <si>
    <t>ALLIED</t>
  </si>
  <si>
    <t>VICTORY</t>
  </si>
  <si>
    <t>NUT-HEX-BRONZE</t>
  </si>
  <si>
    <t>NUT-SQ-5/8IN</t>
  </si>
  <si>
    <t xml:space="preserve">POWERLINE </t>
  </si>
  <si>
    <t>MACLEAN</t>
  </si>
  <si>
    <t>J8584</t>
  </si>
  <si>
    <t>LN-7/8</t>
  </si>
  <si>
    <t xml:space="preserve">J8584-1/2  </t>
  </si>
  <si>
    <t>LN-5/8-MF</t>
  </si>
  <si>
    <t>J8583</t>
  </si>
  <si>
    <t>EN-3/4</t>
  </si>
  <si>
    <t>N-7/8</t>
  </si>
  <si>
    <t>N-3/4</t>
  </si>
  <si>
    <t>LW-3/4</t>
  </si>
  <si>
    <t>LW-1/2</t>
  </si>
  <si>
    <t>SW-21/4X11/5/8</t>
  </si>
  <si>
    <t>LW-BRONZE-1/2IN</t>
  </si>
  <si>
    <t>CW-4X4-3/4</t>
  </si>
  <si>
    <t>CW-4X4X1/4-15/16</t>
  </si>
  <si>
    <t>AF6829</t>
  </si>
  <si>
    <t>CW-4X4-1/4X13/16-5/8</t>
  </si>
  <si>
    <t>MB5/8X22</t>
  </si>
  <si>
    <t>MB-5/8x24</t>
  </si>
  <si>
    <t>MB-7/8X14</t>
  </si>
  <si>
    <t>MB-7/8X16</t>
  </si>
  <si>
    <t>MB-7/8X18</t>
  </si>
  <si>
    <t>MB-7/8X22</t>
  </si>
  <si>
    <t>MB-7/8X28</t>
  </si>
  <si>
    <t>MB3/4X14</t>
  </si>
  <si>
    <t>MB-3/4X16</t>
  </si>
  <si>
    <t>MB-3/4X18</t>
  </si>
  <si>
    <t>MB-3/4X22</t>
  </si>
  <si>
    <t>MB-3/4X24</t>
  </si>
  <si>
    <t>MB3/4X26</t>
  </si>
  <si>
    <t>MB-3/4X30</t>
  </si>
  <si>
    <t>MB-9X16</t>
  </si>
  <si>
    <t>EB5/8X12</t>
  </si>
  <si>
    <t>EB5/8X14</t>
  </si>
  <si>
    <t>AF9414</t>
  </si>
  <si>
    <t>EB5/8X16</t>
  </si>
  <si>
    <t>RICHARDS</t>
  </si>
  <si>
    <t>EB5/8X18</t>
  </si>
  <si>
    <t>RT-3/4X18</t>
  </si>
  <si>
    <t>RT-3/4X22</t>
  </si>
  <si>
    <t>RT-3/4X24</t>
  </si>
  <si>
    <t>DA-5/8X18</t>
  </si>
  <si>
    <t>DA-5/8X22</t>
  </si>
  <si>
    <t>DA-5/8X24</t>
  </si>
  <si>
    <t>DA-3/4X28</t>
  </si>
  <si>
    <t>DA-3/4x32</t>
  </si>
  <si>
    <t>PLCB-4X8</t>
  </si>
  <si>
    <t>LAG-SCREW-1/2X5</t>
  </si>
  <si>
    <t>LAG-SCREW-3/8X21/2IN</t>
  </si>
  <si>
    <t>RT-1X22</t>
  </si>
  <si>
    <t>ELB-3/4</t>
  </si>
  <si>
    <t>ELB-5/8</t>
  </si>
  <si>
    <t>GRID POWER</t>
  </si>
  <si>
    <t>12SLWSB</t>
  </si>
  <si>
    <t xml:space="preserve">PSSB102400 </t>
  </si>
  <si>
    <t>SG611</t>
  </si>
  <si>
    <t>P8584-1/2</t>
  </si>
  <si>
    <t>LN-7/8-MF</t>
  </si>
  <si>
    <t>P8583</t>
  </si>
  <si>
    <t>P8564</t>
  </si>
  <si>
    <t>P8822</t>
  </si>
  <si>
    <t>P8897</t>
  </si>
  <si>
    <t>P8899</t>
  </si>
  <si>
    <t>UP-FL3K8</t>
  </si>
  <si>
    <t>UP-FL3K15</t>
  </si>
  <si>
    <t>U1092</t>
  </si>
  <si>
    <t>U9412</t>
  </si>
  <si>
    <t>U9414</t>
  </si>
  <si>
    <t>U9416</t>
  </si>
  <si>
    <t>U8874</t>
  </si>
  <si>
    <t xml:space="preserve"> UM-S-CNT-BTP-1-000-GV-72</t>
  </si>
  <si>
    <t>.P200S060</t>
  </si>
  <si>
    <t>UM-S-CNT-BTP-1-000-GV-96</t>
  </si>
  <si>
    <t>P200S080</t>
  </si>
  <si>
    <t>LIGHT POLES PLUS</t>
  </si>
  <si>
    <t>Utlity Metals</t>
  </si>
  <si>
    <t>ECP</t>
  </si>
  <si>
    <t>TAE-150-42</t>
  </si>
  <si>
    <t>TAPL-100-10 14</t>
  </si>
  <si>
    <t>TAX-250-100 14</t>
  </si>
  <si>
    <t>TAF-150-66 08-10-12</t>
  </si>
  <si>
    <t>TAF-150-60 08-10</t>
  </si>
  <si>
    <t>TARN-100-842</t>
  </si>
  <si>
    <t>TAE-150-60</t>
  </si>
  <si>
    <t>TAA-175-103</t>
  </si>
  <si>
    <t>TAP-100-10 14</t>
  </si>
  <si>
    <t>PAL-2420</t>
  </si>
  <si>
    <t>TAP-100-36 10-10</t>
  </si>
  <si>
    <t>ADS47N</t>
  </si>
  <si>
    <t>CUW26RE1</t>
  </si>
  <si>
    <t>CL-DE-ALU-6-2/0</t>
  </si>
  <si>
    <t>CUW30AE</t>
  </si>
  <si>
    <t>CUW361RE</t>
  </si>
  <si>
    <t>CL-DE-ALU-6-3/0</t>
  </si>
  <si>
    <t>CL-DE-ALU-6-266.8</t>
  </si>
  <si>
    <t>DE-A-477-556</t>
  </si>
  <si>
    <t>CUW391AE</t>
  </si>
  <si>
    <t>UCG28RS</t>
  </si>
  <si>
    <t>C-P/G-4/0-2</t>
  </si>
  <si>
    <t>YE26R60</t>
  </si>
  <si>
    <t>YA392LN</t>
  </si>
  <si>
    <t>YA342LN</t>
  </si>
  <si>
    <r>
      <t xml:space="preserve"> </t>
    </r>
    <r>
      <rPr>
        <b/>
        <sz val="11"/>
        <color theme="1"/>
        <rFont val="Calibri"/>
        <family val="2"/>
        <scheme val="minor"/>
      </rPr>
      <t>PSSB102600</t>
    </r>
    <r>
      <rPr>
        <sz val="11"/>
        <color theme="1"/>
        <rFont val="Calibri"/>
        <family val="2"/>
        <scheme val="minor"/>
      </rPr>
      <t xml:space="preserve"> </t>
    </r>
  </si>
  <si>
    <t>CON-COMP-FT-1/0</t>
  </si>
  <si>
    <t>CON-CMP-FT-397.5-394</t>
  </si>
  <si>
    <t>CON-COMP-FT-4/0</t>
  </si>
  <si>
    <t>CON-COMP-SPL-1/0STR</t>
  </si>
  <si>
    <t>CON-COMP-SPL-2STR-2</t>
  </si>
  <si>
    <t>CON-COMP-FT-2</t>
  </si>
  <si>
    <t>SBC-2</t>
  </si>
  <si>
    <t>SBC-4</t>
  </si>
  <si>
    <t>SBC-6</t>
  </si>
  <si>
    <t>SBC-1/0</t>
  </si>
  <si>
    <t>SBC-2/0</t>
  </si>
  <si>
    <t>SBC-250</t>
  </si>
  <si>
    <t>SBC-4/0</t>
  </si>
  <si>
    <t>SBC-500</t>
  </si>
  <si>
    <t>C-W-2-6</t>
  </si>
  <si>
    <t>C-W-FB-2/0</t>
  </si>
  <si>
    <t>C-W-4/0</t>
  </si>
  <si>
    <t>HLC-2/0-8</t>
  </si>
  <si>
    <t>HLC-TIN-PLATED-2/0</t>
  </si>
  <si>
    <t>HLC-2/0</t>
  </si>
  <si>
    <t>HLC-6AL-336.4/OCU</t>
  </si>
  <si>
    <t>BLACKBURN</t>
  </si>
  <si>
    <t>CON-VICE-6-2</t>
  </si>
  <si>
    <t>C-PG-6-1/0</t>
  </si>
  <si>
    <t>C-PG-1/0-400</t>
  </si>
  <si>
    <t>C-PG-397-4/0</t>
  </si>
  <si>
    <t>CON-GRD-6SOL-1/0STR</t>
  </si>
  <si>
    <t>GA9401L</t>
  </si>
  <si>
    <t>CL-DE-ALU-397</t>
  </si>
  <si>
    <t>CL-DE-ALU-4/0</t>
  </si>
  <si>
    <t>CLAMP-SUSP-1-1.47IN</t>
  </si>
  <si>
    <t>SC-CLE-7000LB-45D-TO</t>
  </si>
  <si>
    <t>CL-SUSP-397</t>
  </si>
  <si>
    <t>C-A-4/0-556</t>
  </si>
  <si>
    <t>CL-SU-CLE-7000LB-45D</t>
  </si>
  <si>
    <t>CL-ANG-#6-2/0</t>
  </si>
  <si>
    <t>CL-ANG-397</t>
  </si>
  <si>
    <t>CL-ANG-4/0</t>
  </si>
  <si>
    <t>HLC-STIR-6AL-2/0C</t>
  </si>
  <si>
    <t>HLC-STIR-4AL-4CU</t>
  </si>
  <si>
    <t>HLC-STIR-1/0A-397.5C</t>
  </si>
  <si>
    <t>CLAMP-P/G-397.5-3/0</t>
  </si>
  <si>
    <t>GDE5203</t>
  </si>
  <si>
    <t>SHACKLE-50000LB</t>
  </si>
  <si>
    <t>AS60000LB-17/8IN</t>
  </si>
  <si>
    <t>SHCL-30K-X3-1/2 X7/8</t>
  </si>
  <si>
    <t>AVC-9002L</t>
  </si>
  <si>
    <t xml:space="preserve">GRID POWER </t>
  </si>
  <si>
    <t>AVC-9020LSS</t>
  </si>
  <si>
    <t>PC-66AXB</t>
  </si>
  <si>
    <t>SAC-48-N</t>
  </si>
  <si>
    <t>SAC-60-N</t>
  </si>
  <si>
    <t>SAC-116-N</t>
  </si>
  <si>
    <t>SAC-88-N</t>
  </si>
  <si>
    <t>ALSC-147-N</t>
  </si>
  <si>
    <t>UAS50-BNC</t>
  </si>
  <si>
    <t>G1346</t>
  </si>
  <si>
    <t>GL15-78C-CR</t>
  </si>
  <si>
    <t>AR-TWINEYE-1X36IN</t>
  </si>
  <si>
    <t>GUYADAPTER-1-1/2X18</t>
  </si>
  <si>
    <t>SHAFTEXTN1-1/2X3-1/2</t>
  </si>
  <si>
    <t>AR-DE-5/8X8FT</t>
  </si>
  <si>
    <t>ANCHOR-ROCK-1X53</t>
  </si>
  <si>
    <t>JR153L</t>
  </si>
  <si>
    <t>J7518</t>
  </si>
  <si>
    <t>ANCHOR-ROCK-1X30</t>
  </si>
  <si>
    <t xml:space="preserve">ANCHOR1-1/2X668-14	</t>
  </si>
  <si>
    <t xml:space="preserve">ANCHOR1-1/2X66X8-12	</t>
  </si>
  <si>
    <t>ANCHOR1-1/2X60X8-10</t>
  </si>
  <si>
    <t>ANCHOR-EXT-11/2X60</t>
  </si>
  <si>
    <t>ANCHOR-EXT-HEAD-TRIPLE-EYE-X 18X11/2</t>
  </si>
  <si>
    <t>AR-1INX8FT</t>
  </si>
  <si>
    <t>AR-3/4X8FT</t>
  </si>
  <si>
    <t>SHAFTEXT1-1/2X5SQR</t>
  </si>
  <si>
    <t>CPA-24HX400-1INRS</t>
  </si>
  <si>
    <t>ANCHOR-HX-TF-6000KLB</t>
  </si>
  <si>
    <t>GUY-ATT-POLE-EP</t>
  </si>
  <si>
    <t>GH-5/8-4-15/16</t>
  </si>
  <si>
    <t>PLATPOLEGUY7/8</t>
  </si>
  <si>
    <t>HUGHES BROTHERS</t>
  </si>
  <si>
    <t>PREFORMED</t>
  </si>
  <si>
    <t>CLEVISWIDEBACK</t>
  </si>
  <si>
    <t>GSI-78IN-16K</t>
  </si>
  <si>
    <t>K-LINE</t>
  </si>
  <si>
    <t>GSI-78IN-21K</t>
  </si>
  <si>
    <t>INS-HOR-28KV-CLAMP</t>
  </si>
  <si>
    <t>INS-HOR-28KV-TRUNION</t>
  </si>
  <si>
    <t>DEADEND/SUSPINS35KV</t>
  </si>
  <si>
    <t>INS-DE-28KV</t>
  </si>
  <si>
    <t>CL-INS-DE-35KV</t>
  </si>
  <si>
    <t xml:space="preserve">VICTOR </t>
  </si>
  <si>
    <t>INS-HOR-35KV-CLAMP</t>
  </si>
  <si>
    <t>INS-CL-LI-P PORC-35K</t>
  </si>
  <si>
    <t>INPOLYMERSPOOLBLACK</t>
  </si>
  <si>
    <t>GSI-24</t>
  </si>
  <si>
    <t>GSI-96-21</t>
  </si>
  <si>
    <t>GSI-96-21-CT-TE</t>
  </si>
  <si>
    <t>GSI-96-30</t>
  </si>
  <si>
    <t>S-S-ST-INS-3/4X3.5IN</t>
  </si>
  <si>
    <t>L-S-ST-INS-3/4X7.5IN</t>
  </si>
  <si>
    <t>INPOLYMERSPOOLGRAY</t>
  </si>
  <si>
    <t xml:space="preserve">K-LINE </t>
  </si>
  <si>
    <t>SOUTHERN GROUNDING</t>
  </si>
  <si>
    <t>HELICAL</t>
  </si>
  <si>
    <t>ROD-GS-CL-24IN-16KIP</t>
  </si>
  <si>
    <t>ROD-GS-CL-54IN-16KIP</t>
  </si>
  <si>
    <t>ROD-GS-CL-60IN-16KIP</t>
  </si>
  <si>
    <t>ARMROD-397</t>
  </si>
  <si>
    <t>LPS-3/4SH-113/16</t>
  </si>
  <si>
    <t>7CUB- POLECRETE</t>
  </si>
  <si>
    <t>A-T-L-1 3/8</t>
  </si>
  <si>
    <t>AD-T-2</t>
  </si>
  <si>
    <t>AD-T-1/0</t>
  </si>
  <si>
    <t>AD-T-2/0</t>
  </si>
  <si>
    <t>AD-T-4/0</t>
  </si>
  <si>
    <t>TIETOP-13/8IN-35KV</t>
  </si>
  <si>
    <t>TIETOP-1IN-35KV</t>
  </si>
  <si>
    <t>CAP-1</t>
  </si>
  <si>
    <t>P-S-C-1</t>
  </si>
  <si>
    <t>P-P-T-12IN</t>
  </si>
  <si>
    <t>CA-10-FIB</t>
  </si>
  <si>
    <t>BRACK-LPS-9-13/16-9</t>
  </si>
  <si>
    <t>BRACK-LPS-9-15/16-9</t>
  </si>
  <si>
    <t>TR-RACK-TR-MT-BANDED</t>
  </si>
  <si>
    <t>B-D-COUTA</t>
  </si>
  <si>
    <t>B-EQ-MT-3</t>
  </si>
  <si>
    <t>BRACKET-HOR-SF</t>
  </si>
  <si>
    <t>BRACKET-VERT-SF</t>
  </si>
  <si>
    <t>BRACKET-2POS-1.SX12IN</t>
  </si>
  <si>
    <t>PUPI</t>
  </si>
  <si>
    <t>Alumaform</t>
  </si>
  <si>
    <t>Hubbell</t>
  </si>
  <si>
    <t>BRACKRT</t>
  </si>
  <si>
    <t>DAS-4X6</t>
  </si>
  <si>
    <t>MORRIS</t>
  </si>
  <si>
    <t>ELECTRICAL MATERIALS</t>
  </si>
  <si>
    <t>GUY-GUARD-11/2X8FT-Y</t>
  </si>
  <si>
    <t>V-T-3/4X66</t>
  </si>
  <si>
    <t>CH-LK-FS-60KLB-3.5IN</t>
  </si>
  <si>
    <t>STAPLES, COPPER COAT</t>
  </si>
  <si>
    <t>8FT-CROSS ARM</t>
  </si>
  <si>
    <t>LIGHTBRACKET-6FT</t>
  </si>
  <si>
    <t>LIGHTBRACKET-8FT</t>
  </si>
  <si>
    <t>P8564-1 / 2</t>
  </si>
  <si>
    <t>STRAP-PLATE-24IN-4H</t>
  </si>
  <si>
    <t>STRAP-PLATE-18IN-3H</t>
  </si>
  <si>
    <t>STRAP-PLATE-7/8-3H</t>
  </si>
  <si>
    <t>AR-PISA-1X84-TWINEYE</t>
  </si>
  <si>
    <t>GUYWIRE-DE-7/16</t>
  </si>
  <si>
    <t>PLATE-6HOLE</t>
  </si>
  <si>
    <t>A-C-PLATE-16IN</t>
  </si>
  <si>
    <t>WAS 8224 SHOULD BE 8226</t>
  </si>
  <si>
    <t>WAS 8826 SHOULD BE 8228</t>
  </si>
  <si>
    <t xml:space="preserve">Pole Brace Connector Bracket Pole Range: 6 in -11 in 4 x 4  Adjustment Range: 0-90 Hinge Bold Dia:3/4 Mounting Bolt Dia: 3/4 Weight:1300 lbs </t>
  </si>
  <si>
    <t>B2025</t>
  </si>
  <si>
    <t xml:space="preserve"> WHIPPET</t>
  </si>
  <si>
    <t>A4-02SDX20</t>
  </si>
  <si>
    <t>SHRIMP</t>
  </si>
  <si>
    <t>A2-03SDX500</t>
  </si>
  <si>
    <t xml:space="preserve">LEDA </t>
  </si>
  <si>
    <t>A1/0-3SDX210</t>
  </si>
  <si>
    <t>DUNGENESE</t>
  </si>
  <si>
    <t>A2/0-03SDX20</t>
  </si>
  <si>
    <t xml:space="preserve">SHETLAND </t>
  </si>
  <si>
    <t>A1/0-04SDX20</t>
  </si>
  <si>
    <t>THOROUGHBRED</t>
  </si>
  <si>
    <t>A2/0-04SDX20</t>
  </si>
  <si>
    <t xml:space="preserve">WALKING </t>
  </si>
  <si>
    <t>A4/0-04SDX20</t>
  </si>
  <si>
    <t>AWG UNIT PRICE</t>
  </si>
  <si>
    <t>AWG PART NUMBER</t>
  </si>
  <si>
    <t>AZUSA</t>
  </si>
  <si>
    <t>A1/0-01BA02</t>
  </si>
  <si>
    <t xml:space="preserve">ANAHEIM </t>
  </si>
  <si>
    <t>A2/0-01BA02</t>
  </si>
  <si>
    <t>ALLIANCE</t>
  </si>
  <si>
    <t>A4/0-01BA02</t>
  </si>
  <si>
    <t>CANTON</t>
  </si>
  <si>
    <t>A336.4-01BA02</t>
  </si>
  <si>
    <t>CANNA</t>
  </si>
  <si>
    <t>A397.5-01BA01</t>
  </si>
  <si>
    <t>E14891</t>
  </si>
  <si>
    <t>6-01THHN00</t>
  </si>
  <si>
    <t>2 AWG-7-600</t>
  </si>
  <si>
    <t>2-01THHN00</t>
  </si>
  <si>
    <t>1/0 AWG-7-600</t>
  </si>
  <si>
    <t>1/0-01THHN00</t>
  </si>
  <si>
    <t>2/0 AWG-7-600</t>
  </si>
  <si>
    <t>4/0 19 STR. E</t>
  </si>
  <si>
    <t>4/0-01THHN00</t>
  </si>
  <si>
    <t xml:space="preserve">250 MCM 37W </t>
  </si>
  <si>
    <t xml:space="preserve">500 MCM </t>
  </si>
  <si>
    <t xml:space="preserve">10 AWG  THHN </t>
  </si>
  <si>
    <t>10-01THHN00</t>
  </si>
  <si>
    <t>10-01THHN03</t>
  </si>
  <si>
    <t>S0010PA25B3-00</t>
  </si>
  <si>
    <t>#4 AWG</t>
  </si>
  <si>
    <t>4-01BC700</t>
  </si>
  <si>
    <t>#6 H/D</t>
  </si>
  <si>
    <t>6-01BC720</t>
  </si>
  <si>
    <t>#6 S/D</t>
  </si>
  <si>
    <t>6-01BC700</t>
  </si>
  <si>
    <t> 977200000</t>
  </si>
  <si>
    <t> 977420000</t>
  </si>
  <si>
    <t>6S-01CW</t>
  </si>
  <si>
    <t>*7/16GUY00</t>
  </si>
  <si>
    <t>7/16GUY00</t>
  </si>
  <si>
    <t>A4S-01WSD</t>
  </si>
  <si>
    <t>GW-3/8</t>
  </si>
  <si>
    <t>GW-3/8-SS</t>
  </si>
  <si>
    <t>GW-7/16</t>
  </si>
  <si>
    <t>GW-7/16-SS</t>
  </si>
  <si>
    <t>FWDE-1107</t>
  </si>
  <si>
    <t>PLP</t>
  </si>
  <si>
    <t xml:space="preserve"> GDE-1107</t>
  </si>
  <si>
    <t xml:space="preserve"> FWDE1108</t>
  </si>
  <si>
    <t>GDE-1108</t>
  </si>
  <si>
    <t xml:space="preserve"> HG211-7/16</t>
  </si>
  <si>
    <t>HG911-7/16</t>
  </si>
  <si>
    <t>GW-DE-AU-9-SV-7/16</t>
  </si>
  <si>
    <t>S4BAP1A</t>
  </si>
  <si>
    <t>S-C-15KV</t>
  </si>
  <si>
    <t>S-C-27KV</t>
  </si>
  <si>
    <t>HG 210-3/8</t>
  </si>
  <si>
    <t>T710-112T 100A</t>
  </si>
  <si>
    <t>F-H-C-15KV</t>
  </si>
  <si>
    <t>T710-211T</t>
  </si>
  <si>
    <t>F-H-C-27KV</t>
  </si>
  <si>
    <t>ARRESTER-10KV</t>
  </si>
  <si>
    <t>ZHP010-0000100</t>
  </si>
  <si>
    <t>UHS10070A1A1A1A</t>
  </si>
  <si>
    <t>ARRESTER 18KV</t>
  </si>
  <si>
    <t>ZHP018-0000100</t>
  </si>
  <si>
    <t>UHS18100A1A1A1A</t>
  </si>
  <si>
    <t>UHS27130A1A1A1A</t>
  </si>
  <si>
    <t>ARRESTER-27KV</t>
  </si>
  <si>
    <t>NXT‐60M‐0‐7‐2ES‐7‐GY‐3‐UL‐S‐2H</t>
  </si>
  <si>
    <t>LED-LT-700MA-120-240</t>
  </si>
  <si>
    <t>LRL66145‐LF</t>
  </si>
  <si>
    <t xml:space="preserve">ELF-PHOTO-CELL </t>
  </si>
  <si>
    <t>283-390-02400</t>
  </si>
  <si>
    <t>HG 910-3/8</t>
  </si>
  <si>
    <t>AF8563</t>
  </si>
  <si>
    <t>AF8583</t>
  </si>
  <si>
    <t>AF1093</t>
  </si>
  <si>
    <t>AF8564</t>
  </si>
  <si>
    <t>AF1075</t>
  </si>
  <si>
    <t>AF8926</t>
  </si>
  <si>
    <t>AF9418</t>
  </si>
  <si>
    <t>AF8884</t>
  </si>
  <si>
    <t>AF8886</t>
  </si>
  <si>
    <t>AF8888</t>
  </si>
  <si>
    <t>AF8897</t>
  </si>
  <si>
    <t xml:space="preserve">shaft extention 1-1/2 x 5 sqr </t>
  </si>
  <si>
    <t>5811 EYE NUTHDG</t>
  </si>
  <si>
    <t>5811 SQ NUT HDG</t>
  </si>
  <si>
    <t>789 MF LOCKNUT</t>
  </si>
  <si>
    <t>5811 MF LOCKNUT</t>
  </si>
  <si>
    <t>3410 EYENUT HDG</t>
  </si>
  <si>
    <t>789 SQ NUT HDG</t>
  </si>
  <si>
    <t>3410 SQ NUT HDG</t>
  </si>
  <si>
    <t>18 NUT SQ HDG</t>
  </si>
  <si>
    <t>214 FW SQ HDG</t>
  </si>
  <si>
    <t>34 LW HDG</t>
  </si>
  <si>
    <t>12 LW HDG</t>
  </si>
  <si>
    <t>12 LW SB</t>
  </si>
  <si>
    <t>581112 SQMB HDG</t>
  </si>
  <si>
    <t>581118 SQMB HDG</t>
  </si>
  <si>
    <t>581112 EYE HDG</t>
  </si>
  <si>
    <t>581114 OVAL EYE</t>
  </si>
  <si>
    <t>341014 DA HDG</t>
  </si>
  <si>
    <t>341016 DA HDG</t>
  </si>
  <si>
    <t>341018 DA HDG</t>
  </si>
  <si>
    <t>341022 DA HDG</t>
  </si>
  <si>
    <t>341024 DA HDG</t>
  </si>
  <si>
    <t>341026 DA HDG</t>
  </si>
  <si>
    <t>341028 DA HDG 4SQ</t>
  </si>
  <si>
    <t>581118 DA HDG</t>
  </si>
  <si>
    <t>581122 DA HDG</t>
  </si>
  <si>
    <t>581124 DA HDG</t>
  </si>
  <si>
    <t>341032 DA HDG</t>
  </si>
  <si>
    <t>1814 DA HDG</t>
  </si>
  <si>
    <t>1816 DA HDG</t>
  </si>
  <si>
    <t>1818 DA HDG</t>
  </si>
  <si>
    <t>1820 DA HDG</t>
  </si>
  <si>
    <t>1822 DA HDG</t>
  </si>
  <si>
    <t>SALCO</t>
  </si>
  <si>
    <t xml:space="preserve">WP-125-6-A </t>
  </si>
  <si>
    <t xml:space="preserve">WP-2-8-A </t>
  </si>
  <si>
    <t>YDS311AT</t>
  </si>
  <si>
    <t>KL35SH</t>
  </si>
  <si>
    <t xml:space="preserve"> 15KVA A or equivalent</t>
  </si>
  <si>
    <t>27KV or equivalent</t>
  </si>
  <si>
    <t>was S6502 now EN-5/8</t>
  </si>
  <si>
    <t>NEW</t>
  </si>
  <si>
    <t>WAS S60067 NOW SW-21/4X11/5/8</t>
  </si>
  <si>
    <t>WAS SN-1 NOW IS N-1</t>
  </si>
  <si>
    <t>WAS S8564 NOW IS N-3/4</t>
  </si>
  <si>
    <t xml:space="preserve"> AF9064</t>
  </si>
  <si>
    <t>P9064</t>
  </si>
  <si>
    <t>AF9068</t>
  </si>
  <si>
    <t xml:space="preserve">P9068 </t>
  </si>
  <si>
    <t xml:space="preserve"> ALUMAFORM</t>
  </si>
  <si>
    <t>AF8920</t>
  </si>
  <si>
    <t>AF8922</t>
  </si>
  <si>
    <t>P8922</t>
  </si>
  <si>
    <t>AF8872</t>
  </si>
  <si>
    <t xml:space="preserve">P8874 </t>
  </si>
  <si>
    <t>OBSOLETE</t>
  </si>
  <si>
    <t>S9D1P1A</t>
  </si>
  <si>
    <t>WAS S58028 NOW IS                    NUT-HEX-BRONZE</t>
  </si>
  <si>
    <t>55084P</t>
  </si>
  <si>
    <t>WAS S8563 NOW IS                  NUT-SQ-5/8IN</t>
  </si>
  <si>
    <t>WAS SLN34MF NOW IS LN-3/4-MF</t>
  </si>
  <si>
    <t>WAS V8584 NOW IS 3410 MF LOCKNUT</t>
  </si>
  <si>
    <t>WAS S1093 NOW IS EN-3/4</t>
  </si>
  <si>
    <t>WAS S60067 NOW IS LW-BRONZE-1/2IN</t>
  </si>
  <si>
    <t>WAS S100107 NOW IS CW-4X4-3/4</t>
  </si>
  <si>
    <t>WAS S100191 NOW IS   CW-4X4X1/4-15/16</t>
  </si>
  <si>
    <t>WAS SP114 NOW IS  CW-4X4-1/4X13/16-5/8</t>
  </si>
  <si>
    <t>WAS S8812 NOW IS MB5/8X12</t>
  </si>
  <si>
    <t>WAS 58812 SHOULD BE 8224</t>
  </si>
  <si>
    <t>WAS S8814 NOW IS MB5/8X14</t>
  </si>
  <si>
    <t>WAS S8816 NOW IS MB5/8X16</t>
  </si>
  <si>
    <t>WAS S8818 NOW IS MB5/8X18</t>
  </si>
  <si>
    <t>WAS S8826 NOW IS MB5/8X26</t>
  </si>
  <si>
    <t>WAS S9064 NOW IS MB-7/8X14</t>
  </si>
  <si>
    <t>WAS S9066 NOW IS MB-7/8X16</t>
  </si>
  <si>
    <t>WAS S9068 NOW IS MB-7/8X18</t>
  </si>
  <si>
    <t>WAS S9072 NOW IS MB-7/8X22</t>
  </si>
  <si>
    <t>WAS S9068 NOW IS MB-7/8X28</t>
  </si>
  <si>
    <t>WAS 8914 NOW IS MB3/4X14</t>
  </si>
  <si>
    <t>WAS S8916 NOW IS MB-3/4X16</t>
  </si>
  <si>
    <t>WAS S8918 NOW IS MB-3/4X18</t>
  </si>
  <si>
    <t>WAS 8922 NOW IS MB-3/4X22</t>
  </si>
  <si>
    <t>was S8926 NOW IS MB3/4X26</t>
  </si>
  <si>
    <t>was S8924 now is MB-3/4X24</t>
  </si>
  <si>
    <t>WAS S1X16 NOW IS MB1X16</t>
  </si>
  <si>
    <t>WAS S1X18 NOW IS MB-1X18</t>
  </si>
  <si>
    <t>WAS S1X20 NOW IS MB-1X20</t>
  </si>
  <si>
    <t>WAS S1X22 NOW IS MB-1X22MB-1X22</t>
  </si>
  <si>
    <t>WAS  XUP29962 NOW IS EB5/8X12</t>
  </si>
  <si>
    <t>WAS XUP29964 NOW IS EB5/8X14</t>
  </si>
  <si>
    <t>WAS S9416 NOW IS EB5/8X16</t>
  </si>
  <si>
    <t>WAS S9418 NOW IS EB5/8X18</t>
  </si>
  <si>
    <t>WAS S2997026 NOW IS EB5/8X26</t>
  </si>
  <si>
    <t>WAS S8868 NOW IS DA-5/8X18</t>
  </si>
  <si>
    <t>WAS 19792 NOW IS 8872</t>
  </si>
  <si>
    <t>WAS S8872 NOW IS DA-5/8X22</t>
  </si>
  <si>
    <t>WAS S8874 NOW IS DA-5/8X24</t>
  </si>
  <si>
    <t>WAS SPSDA101600 NOW IS RT-1X16</t>
  </si>
  <si>
    <t>WAS SPSDA101800 NOW IS RT-1X18</t>
  </si>
  <si>
    <t>WAS SPSDA102000 NOW IS PSDA102200</t>
  </si>
  <si>
    <t>WAS SPSDA101400 NOW IS RT-1X14</t>
  </si>
  <si>
    <t>RT-1X20</t>
  </si>
  <si>
    <t>UP-FL3K-25</t>
  </si>
  <si>
    <t>UP-FL3K-20</t>
  </si>
  <si>
    <t>UP-FL3K-30</t>
  </si>
  <si>
    <t>UP-FL3K-12</t>
  </si>
  <si>
    <t>UP-FL3K-10</t>
  </si>
  <si>
    <t>UP-FL3K-40</t>
  </si>
  <si>
    <t>UP-FL3K-50</t>
  </si>
  <si>
    <t>UP-FL3K-65</t>
  </si>
  <si>
    <t>GULF</t>
  </si>
  <si>
    <t>BRIDGEWELL</t>
  </si>
  <si>
    <t>TR-13.8/7.9-10KVA</t>
  </si>
  <si>
    <t>TR-P-120/240-15KVA</t>
  </si>
  <si>
    <t>TR-P-120/240-25KVA</t>
  </si>
  <si>
    <t>TR-P-120/240-37.5KVA</t>
  </si>
  <si>
    <t>TR-P-120/240-50KVA</t>
  </si>
  <si>
    <t>TR-P-120/240-75KVA</t>
  </si>
  <si>
    <t>TR-P-120/240-100</t>
  </si>
  <si>
    <t>TR-P-240/480-10KVA</t>
  </si>
  <si>
    <t>TR-P-240/480-15KVA</t>
  </si>
  <si>
    <t>TR-P-240/480-25KVA</t>
  </si>
  <si>
    <t>TR-P-240/480-37.5KVA</t>
  </si>
  <si>
    <t>TR-P-240/480-50KVA</t>
  </si>
  <si>
    <t>TR-P-240/480-75KVA</t>
  </si>
  <si>
    <t>TR-P-240/480-14.4-99</t>
  </si>
  <si>
    <t>TR-P-277/480-10KVA</t>
  </si>
  <si>
    <t>TR-P-277/480-15KVA</t>
  </si>
  <si>
    <t>TR-P-277/480-25KVA</t>
  </si>
  <si>
    <t>TR-P-277/480-37.5KVA</t>
  </si>
  <si>
    <t>TR-P-277/480-50KVA</t>
  </si>
  <si>
    <t>TR-P-277/480-75KVA</t>
  </si>
  <si>
    <t>TR-P-277/480-100KVA</t>
  </si>
  <si>
    <t>TR-P-120/240-10KVA</t>
  </si>
  <si>
    <t>TR-P-120/240-14.4-15</t>
  </si>
  <si>
    <t>TR-P-120/240-14.4-25</t>
  </si>
  <si>
    <t>TR-P-120/240-14.4-37</t>
  </si>
  <si>
    <t>TR-P-120/240-14.4-50</t>
  </si>
  <si>
    <t>TR-P-120/240-14.4-75</t>
  </si>
  <si>
    <t>TR-P-120/240-14.4-00</t>
  </si>
  <si>
    <t>TR-P-240/480-14.4-10</t>
  </si>
  <si>
    <t>TR-P-240/480-14.4-15</t>
  </si>
  <si>
    <t>TR-P-240/480-14.4-25</t>
  </si>
  <si>
    <t>TR-P-240/480-14.4-37</t>
  </si>
  <si>
    <t>TR-P-240/480-14.4-50</t>
  </si>
  <si>
    <t>TR-P-240/480-14.4-75</t>
  </si>
  <si>
    <t>TR-P-277/480-14.4-10</t>
  </si>
  <si>
    <t>TR-P-277/480-14.4-15</t>
  </si>
  <si>
    <t>TR-P-277/480-14.4-25</t>
  </si>
  <si>
    <t>TR-P-277/480-14.4-37</t>
  </si>
  <si>
    <t>TR-P-277/480-14.4-50</t>
  </si>
  <si>
    <t>TR-P-277/480-14.4-75</t>
  </si>
  <si>
    <t>TR-P-277/480-14.4-99</t>
  </si>
  <si>
    <t>ABB</t>
  </si>
  <si>
    <t>ABB/PPI</t>
  </si>
  <si>
    <t>new</t>
  </si>
  <si>
    <t>B8112C10ZZT12N1</t>
  </si>
  <si>
    <t>B8112C15ZZT12N1</t>
  </si>
  <si>
    <t>B8112C25ZZT12N1</t>
  </si>
  <si>
    <t>B8112C37ZZT12N1</t>
  </si>
  <si>
    <t>B8112C50ZZT12N1</t>
  </si>
  <si>
    <t>B8112C75ZZT12N1</t>
  </si>
  <si>
    <t>B8112C99ZZT12N1</t>
  </si>
  <si>
    <t>B8122C10ZZT12N1</t>
  </si>
  <si>
    <t>B8122C15ZZT12N1</t>
  </si>
  <si>
    <t>B8122C25ZZT12N1</t>
  </si>
  <si>
    <t>B8122C37ZZT12N1</t>
  </si>
  <si>
    <t>B8122C50ZZT12N1</t>
  </si>
  <si>
    <t>B8122C75ZZT12N1</t>
  </si>
  <si>
    <t>B8122C99ZZT12N1</t>
  </si>
  <si>
    <t>B8152C10ZZT12N1</t>
  </si>
  <si>
    <t>B8152C15ZZT12N1</t>
  </si>
  <si>
    <t>B8152C25ZZT12N1</t>
  </si>
  <si>
    <t>B8152C37ZZT12N1</t>
  </si>
  <si>
    <t>B8152C50ZZT12N1</t>
  </si>
  <si>
    <t>B8152C75ZZT12N1</t>
  </si>
  <si>
    <t>B8152C99ZZT12N1</t>
  </si>
  <si>
    <t>B1912C10ZZT12N1</t>
  </si>
  <si>
    <t>B1912C15ZZT12N1</t>
  </si>
  <si>
    <t>B1912C25ZZT12N1</t>
  </si>
  <si>
    <t>B1912C37ZZT12N1</t>
  </si>
  <si>
    <t>B1912C50ZZT12N1</t>
  </si>
  <si>
    <t>B1912C75ZZT12N1</t>
  </si>
  <si>
    <t>B1912C99ZZT12N1</t>
  </si>
  <si>
    <t>B1922C10ZZT12N1</t>
  </si>
  <si>
    <t>B1922C15ZZT12N1</t>
  </si>
  <si>
    <t>B1922C25ZZT12N1</t>
  </si>
  <si>
    <t>B1922C37ZZT12N1</t>
  </si>
  <si>
    <t>B1922C50ZZT12N1</t>
  </si>
  <si>
    <t>B1922C75ZZT12N1</t>
  </si>
  <si>
    <t>B1922C99ZZT12N1</t>
  </si>
  <si>
    <t>B1952C10ZZT12N1</t>
  </si>
  <si>
    <t>B1952C15ZZT12N1</t>
  </si>
  <si>
    <t>B1952C25ZZT12N1</t>
  </si>
  <si>
    <t>B1952C37ZZT12N1</t>
  </si>
  <si>
    <t>B1952C50ZZT12N1</t>
  </si>
  <si>
    <t>B1952C99ZZT12N1</t>
  </si>
  <si>
    <t>B1952C75ZZT12N1</t>
  </si>
  <si>
    <t xml:space="preserve"> TYPE C 15KV or equivalent</t>
  </si>
  <si>
    <t xml:space="preserve"> TYPE C 27KV or equivalent</t>
  </si>
  <si>
    <t>07SQ-60</t>
  </si>
  <si>
    <t>35-4WPOLE</t>
  </si>
  <si>
    <t>45-2WPOLE</t>
  </si>
  <si>
    <t>55-2WPOLE</t>
  </si>
  <si>
    <t>NEW MANUFACTURER AND PART NUMBER FOR YOUR CONSIDERATION</t>
  </si>
  <si>
    <t>LDB100A REPLACES S4BAP1A</t>
  </si>
  <si>
    <t>LDC100A REPLACES X2KCBMA</t>
  </si>
  <si>
    <t>SC27SG108-CD</t>
  </si>
  <si>
    <t>SC15HG116-CD</t>
  </si>
  <si>
    <t>10SQ-60</t>
  </si>
  <si>
    <t>14SQ-60</t>
  </si>
  <si>
    <t>16SQ-60</t>
  </si>
  <si>
    <t>21SQ-60</t>
  </si>
  <si>
    <t>35SQ-60</t>
  </si>
  <si>
    <t>52SQ-60</t>
  </si>
  <si>
    <t>78SQ-60</t>
  </si>
  <si>
    <t>104SQ-60</t>
  </si>
  <si>
    <t>C710112P ALT CP710112P</t>
  </si>
  <si>
    <t>C710211P ALT CP710</t>
  </si>
  <si>
    <t>OVZ17MWV3E4</t>
  </si>
  <si>
    <t>LIGHT-CH-175W</t>
  </si>
  <si>
    <t>P120-1.0-PTW-BK</t>
  </si>
  <si>
    <t>PHOTO-CONTROL</t>
  </si>
  <si>
    <t>ELASTIMOLD (ABB)</t>
  </si>
  <si>
    <t>TNB-103670--SWG-TD3162H4R62GHEXGEHHF</t>
  </si>
  <si>
    <t>BUILT INTO VIWAPA PART# 283-900-10035</t>
  </si>
  <si>
    <t>S&amp;C</t>
  </si>
  <si>
    <t>946242‐A1 A2A3A4A5A6 C22D1D2D3D4
D5D6EF4GL2 L71OP16R41 Y4‐ SXXX</t>
  </si>
  <si>
    <t>946242‐A1A2 A3A4A5A6C22 D1D2D3D4D5
D6EF4GL2L71 OP16R31Y4 ‐SXXX</t>
  </si>
  <si>
    <t>X2JCBNAM12</t>
  </si>
  <si>
    <t>TE</t>
  </si>
  <si>
    <t>ELB-15/28-600-CA-H(B10 and ELB-15/28-600-CA-J</t>
  </si>
  <si>
    <t>FOR 5/8IN Rod</t>
  </si>
  <si>
    <t>For 3/4" or 1" Rod</t>
  </si>
  <si>
    <t>E1020817</t>
  </si>
  <si>
    <t>E1020820</t>
  </si>
  <si>
    <t>G5</t>
  </si>
  <si>
    <t>C588</t>
  </si>
  <si>
    <r>
      <t>OPTION FOR 7/16</t>
    </r>
    <r>
      <rPr>
        <sz val="11"/>
        <color rgb="FF00B050"/>
        <rFont val="Helvetica"/>
        <family val="2"/>
      </rPr>
      <t xml:space="preserve"> : GUY WRAP 7/16" STAINLESS  STEEL 10M</t>
    </r>
  </si>
  <si>
    <t xml:space="preserve"> 35FT  CLASS 4            </t>
  </si>
  <si>
    <t>ELB-15/28-600-CA-C(B10) and ELB-15/28-600-CA-D(B10)</t>
  </si>
  <si>
    <t>BRKT-2-SS(B10)</t>
  </si>
  <si>
    <t>BRKT-3-SS</t>
  </si>
  <si>
    <t>CSTO-282J-CL2 (X3)</t>
  </si>
  <si>
    <t>CSTO-284J (X3)</t>
  </si>
  <si>
    <t>625SK52</t>
  </si>
  <si>
    <t>Klein</t>
  </si>
  <si>
    <t xml:space="preserve">ELB-600-CES-1(B3) and ELB-600-CES-2(B3) </t>
  </si>
  <si>
    <t>ELB-35-600-GRD1 and ELB-35-600-GRD2</t>
  </si>
  <si>
    <t>ELB-15-210B10</t>
  </si>
  <si>
    <t>ELB-25-210BB10</t>
  </si>
  <si>
    <t>ELB-15/28-610C10</t>
  </si>
  <si>
    <t>ELB-15/28-610H750</t>
  </si>
  <si>
    <t>ELB-15/28-610D10</t>
  </si>
  <si>
    <t>ELB-15/28-610J750</t>
  </si>
  <si>
    <t>TCTL2-750-1/2-IV-U</t>
  </si>
  <si>
    <t>625BIP</t>
  </si>
  <si>
    <t>ELB-15/28-600-CA-J</t>
  </si>
  <si>
    <t>ELB-15/28-600-CA-H(B10)</t>
  </si>
  <si>
    <t>ELB-15/28-200-LRTP25</t>
  </si>
  <si>
    <t>UDEVICES</t>
  </si>
  <si>
    <t>CR48-B</t>
  </si>
  <si>
    <t>RA14 AND RA20</t>
  </si>
  <si>
    <t>EMRCO</t>
  </si>
  <si>
    <t>9F54LFC080</t>
  </si>
  <si>
    <t>Cooper</t>
  </si>
  <si>
    <t>3HDS</t>
  </si>
  <si>
    <t>15kV class interface 215ELA10</t>
  </si>
  <si>
    <t>25kV class interface 225ELA18</t>
  </si>
  <si>
    <t>GPRT-500-3P(B6)</t>
  </si>
  <si>
    <t>GPRT-500-5P(B6)</t>
  </si>
  <si>
    <t>GPRT-500-8P(B6)</t>
  </si>
  <si>
    <t>Catalog LE215XX06T ( final part number to be finalized once diameter over insulation is provided)</t>
  </si>
  <si>
    <t>Catalog LE225CC06TX (final part number to be finalized once diameter over insulation is provided)</t>
  </si>
  <si>
    <t>Catalog DE225XX06T (final part number to be finalized once diameter over insulation is provided)</t>
  </si>
  <si>
    <t>Catalog BT625XXXXA1T  (final part number to be finalized once diameter over insulation is provided)</t>
  </si>
  <si>
    <t>Catalog LFEP215TFECX06AT (final part number to be finalized once diameter over insulation is provided)</t>
  </si>
  <si>
    <t>Catalog FEF083A012</t>
  </si>
  <si>
    <t>Catalog FEF083A018</t>
  </si>
  <si>
    <t>Catalog LFEP228TFECX06AT (final part number to be finalized once diameter over insulation is provided.)</t>
  </si>
  <si>
    <t>Catalog number FEF172A006</t>
  </si>
  <si>
    <t>Catalog number FEF172A012</t>
  </si>
  <si>
    <t>Catalog LPC225</t>
  </si>
  <si>
    <t xml:space="preserve">Catalog BLRTP615AS </t>
  </si>
  <si>
    <t>Catalog 32380118C10M (assuming this is for 15kV class)</t>
  </si>
  <si>
    <t>625CAL</t>
  </si>
  <si>
    <t>Catalog 32380118C18M (assuming this is for 15kV Class)</t>
  </si>
  <si>
    <t>GPRT-350-8P(B6)+GPRT-350-6P(B6)</t>
  </si>
  <si>
    <t>SEAL A CON/ HUBBELL</t>
  </si>
  <si>
    <t>Manufacturer Part Number</t>
  </si>
  <si>
    <t>AWG PART#</t>
  </si>
  <si>
    <t>ANCHOR-14-PISA-1-3/8</t>
  </si>
  <si>
    <t>SCREW ANCHOR 2.25in X 53in 1in Rod</t>
  </si>
  <si>
    <t>283-436-14002 should be 283-536-14002</t>
  </si>
  <si>
    <t>WAS S9070 NOW IS MB-7/8X20</t>
  </si>
  <si>
    <t>no longer being used</t>
  </si>
  <si>
    <t>GSI-54IN-21</t>
  </si>
  <si>
    <t>REVISED AWG UNIT PRICE FOB FL</t>
  </si>
  <si>
    <t xml:space="preserve">REVISED AWG UNIT PRICE (CIF) DELIVERED TO STX,STT,STJ </t>
  </si>
  <si>
    <t>Maclean</t>
  </si>
  <si>
    <t>NEHRING</t>
  </si>
  <si>
    <t>obsolete</t>
  </si>
  <si>
    <t>D6616U</t>
  </si>
  <si>
    <t xml:space="preserve">GSI-96-21 </t>
  </si>
  <si>
    <t>CL-INS-DE-28KV</t>
  </si>
  <si>
    <t>BMK (POLECRETE)</t>
  </si>
  <si>
    <t>Machine Bolt 5/8 x 20</t>
  </si>
  <si>
    <t>581120 SQMB  HDG</t>
  </si>
  <si>
    <t>MB-5/8X20</t>
  </si>
  <si>
    <t>MB-5/8X18</t>
  </si>
  <si>
    <t>MB-5/8X16</t>
  </si>
  <si>
    <t>MB-5/8X14</t>
  </si>
  <si>
    <t>MB-5/8X12</t>
  </si>
  <si>
    <t>MB-5/8X22</t>
  </si>
  <si>
    <t>MB-5/8X26</t>
  </si>
  <si>
    <t>ORIGINAL FOB UNIT PRICE DELIVERED TO FLORIDA</t>
  </si>
  <si>
    <t xml:space="preserve">ORIGINAL CIF UNIT PRICE DELIVERED TO STX,STT,STJ </t>
  </si>
  <si>
    <t>PERCENTAGE INCREASE</t>
  </si>
  <si>
    <t>AMERICAN WIRE GROUP   5/22/2021</t>
  </si>
  <si>
    <t>10.0 Cubic Feet Polecrete stabi</t>
  </si>
  <si>
    <t>10CUB-POLECRETE</t>
  </si>
  <si>
    <t>P001008</t>
  </si>
  <si>
    <t>GUY STRAIN INSULATOR 60" 21 KIP</t>
  </si>
  <si>
    <t>GCC21-60R</t>
  </si>
  <si>
    <t>GSI-60IN-21</t>
  </si>
  <si>
    <t xml:space="preserve"> GS21060CC1</t>
  </si>
  <si>
    <t>GSF21-60CCR</t>
  </si>
  <si>
    <t xml:space="preserve">FGS21-60CR  </t>
  </si>
  <si>
    <t>LK30</t>
  </si>
  <si>
    <t>CH-LK-FS-30KLB-3.5IN</t>
  </si>
  <si>
    <t>REVISED UNIT PRICE DELIVERED TO FLORIDA</t>
  </si>
  <si>
    <t>Consignment Material List</t>
  </si>
  <si>
    <t>ORIGINAL CONTRACT AWG UNIT PRICE FOB FL</t>
  </si>
  <si>
    <t xml:space="preserve">ORIGINAL AWG UNIT PRICE (CIF) DELIVERED TO STX,STT,STJ </t>
  </si>
  <si>
    <t>REVISEDCIF UNIT PRICE DELIVERED TO STX, STT, STJ</t>
  </si>
  <si>
    <t>ORIGINAL CONTRACT PRICING</t>
  </si>
  <si>
    <t>UPDATED PRICING</t>
  </si>
  <si>
    <t>Magentron</t>
  </si>
  <si>
    <t>Magnetron</t>
  </si>
  <si>
    <t>150KVA PD TRF 3P  24940 480/277</t>
  </si>
  <si>
    <t>PD-TRF-150K-24940SS</t>
  </si>
  <si>
    <t>750KVA PD TRF 3P  24940 208/120</t>
  </si>
  <si>
    <t>PD-TRF-750K-24940SS</t>
  </si>
  <si>
    <t>50K PD TRF  1PH 24.940/14.4</t>
  </si>
  <si>
    <t>PD-TRF-50K-24.94SS</t>
  </si>
  <si>
    <t>300 KVA PD TRF  3PH 24.94 480</t>
  </si>
  <si>
    <t>PD-TRF-300K-24.94SS</t>
  </si>
  <si>
    <t>25 KVA PD TRF  1PH 24.94/14.4</t>
  </si>
  <si>
    <t>PD-TRF-25K-24.94SS</t>
  </si>
  <si>
    <t>PD-TRF-75K-3-24.94SS</t>
  </si>
  <si>
    <t>PD-TRF-150-24.94SS</t>
  </si>
  <si>
    <t>75KVA PD TRF 3PHSE 24.94 480</t>
  </si>
  <si>
    <t>150 KVA PD TRF 3PH 24.94 280/120</t>
  </si>
  <si>
    <t>75kvA PD TRF  1ph 24.94Y/14.4</t>
  </si>
  <si>
    <t>PD-TRF-75K-24.94SS</t>
  </si>
  <si>
    <t>PD-TRF-112.5K-24.94S</t>
  </si>
  <si>
    <t>112.5KVA PD TRF 3ph 24.94 208/12</t>
  </si>
  <si>
    <t>PD-TRF-167K-24.94SS</t>
  </si>
  <si>
    <t>167KVA PD TRF  1 phase 24.94y/14.</t>
  </si>
  <si>
    <t>TBD</t>
  </si>
  <si>
    <t>P3583054MDM223C</t>
  </si>
  <si>
    <t>P3583054MDM224C</t>
  </si>
  <si>
    <t>PED PRIMARY MG 58X30X54 W/25KV Fiberglass</t>
  </si>
  <si>
    <t>A1/0-01UD25E000J</t>
  </si>
  <si>
    <t>1/0 AL 25KV 260 EPR 25#14</t>
  </si>
  <si>
    <t>750AL 25KV 260 EPR URD 25X10</t>
  </si>
  <si>
    <t>A750-01UD25E000J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</si>
</sst>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&quot;$&quot;#,##0.00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color rgb="FF00B050"/>
      <name val="Helvetica"/>
      <family val="2"/>
    </font>
    <font>
      <sz val="11"/>
      <color rgb="FF00B050"/>
      <name val="Calibri"/>
      <family val="2"/>
      <scheme val="minor"/>
    </font>
    <font>
      <sz val="10"/>
      <name val="Verdana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1"/>
      <name val="Helvetica"/>
      <family val="2"/>
    </font>
    <font>
      <sz val="11"/>
      <name val="Helvetica"/>
      <family val="18"/>
    </font>
    <font>
      <u/>
      <sz val="11"/>
      <name val="Calibri"/>
      <family val="18"/>
      <scheme val="minor"/>
    </font>
    <font>
      <b/>
      <sz val="11"/>
      <name val="Helvetica"/>
      <family val="2"/>
    </font>
    <font>
      <sz val="9"/>
      <name val="Verdana"/>
      <family val="2"/>
    </font>
    <font>
      <sz val="7"/>
      <name val="Verdana"/>
      <family val="2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2C2A29"/>
      <name val="Arial"/>
      <family val="2"/>
    </font>
    <font>
      <b/>
      <sz val="9"/>
      <name val="Verdan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5B5B5B"/>
      <name val="Arial"/>
      <family val="2"/>
    </font>
    <font>
      <sz val="11"/>
      <name val="Arial"/>
      <family val="2"/>
    </font>
    <font>
      <sz val="1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u/>
      <sz val="11"/>
      <name val="Calibri"/>
      <family val="2"/>
      <scheme val="minor"/>
    </font>
    <font>
      <sz val="9"/>
      <color rgb="FF343838"/>
      <name val="Arial"/>
      <family val="2"/>
    </font>
    <font>
      <b/>
      <sz val="11"/>
      <color theme="9"/>
      <name val="Calibri"/>
      <family val="2"/>
      <scheme val="minor"/>
    </font>
    <font>
      <sz val="10"/>
      <name val="Calibri"/>
      <family val="2"/>
      <scheme val="minor"/>
    </font>
    <font>
      <sz val="10"/>
      <name val="Helvetica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rgb="FF343838"/>
      <name val="Arial"/>
      <family val="2"/>
    </font>
    <font>
      <sz val="11"/>
      <color rgb="FF363A3B"/>
      <name val="Arial"/>
      <family val="2"/>
    </font>
    <font>
      <sz val="11"/>
      <color theme="1"/>
      <name val="Calibri"/>
      <family val="2"/>
    </font>
    <font>
      <sz val="8"/>
      <color rgb="FF000000"/>
      <name val="Verdana"/>
      <family val="2"/>
    </font>
    <font>
      <sz val="11"/>
      <color rgb="FF00B050"/>
      <name val="Helvetica"/>
      <family val="18"/>
    </font>
    <font>
      <u/>
      <sz val="11"/>
      <color rgb="FF00B050"/>
      <name val="Calibri"/>
      <family val="18"/>
      <scheme val="minor"/>
    </font>
    <font>
      <sz val="11"/>
      <color rgb="FF00B050"/>
      <name val="Calibri"/>
      <family val="18"/>
      <scheme val="minor"/>
    </font>
    <font>
      <sz val="11"/>
      <color rgb="FF000000"/>
      <name val="Calibri"/>
      <family val="2"/>
      <charset val="204"/>
    </font>
    <font>
      <u/>
      <sz val="11"/>
      <color rgb="FF00B050"/>
      <name val="Calibri"/>
      <family val="2"/>
      <scheme val="minor"/>
    </font>
    <font>
      <sz val="10"/>
      <color rgb="FF00B050"/>
      <name val="Verdana"/>
      <family val="2"/>
    </font>
    <font>
      <sz val="11"/>
      <color rgb="FF00B050"/>
      <name val="Helvetica"/>
    </font>
    <font>
      <sz val="12"/>
      <color rgb="FF00B050"/>
      <name val="Calibri"/>
      <family val="2"/>
      <scheme val="minor"/>
    </font>
    <font>
      <sz val="11"/>
      <color rgb="FF00B050"/>
      <name val="Calibri"/>
      <family val="2"/>
    </font>
    <font>
      <sz val="16"/>
      <color rgb="FF00B050"/>
      <name val="Calibri"/>
      <family val="2"/>
      <scheme val="minor"/>
    </font>
    <font>
      <sz val="9"/>
      <color rgb="FF00B050"/>
      <name val="Segoe UI"/>
      <family val="2"/>
    </font>
    <font>
      <b/>
      <sz val="16"/>
      <color theme="9"/>
      <name val="Calibri"/>
      <family val="2"/>
      <scheme val="minor"/>
    </font>
    <font>
      <sz val="11"/>
      <name val="TimesNewRomanPSMT"/>
    </font>
    <font>
      <b/>
      <sz val="16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15" fillId="3" borderId="0" applyNumberFormat="0" applyBorder="0" applyAlignment="0" applyProtection="0"/>
    <xf numFmtId="0" fontId="25" fillId="4" borderId="0" applyNumberFormat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50" fillId="0" borderId="0"/>
    <xf numFmtId="44" fontId="5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8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44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1" fontId="1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20" fillId="0" borderId="1" xfId="2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1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8" fillId="0" borderId="1" xfId="5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/>
    </xf>
    <xf numFmtId="0" fontId="7" fillId="0" borderId="1" xfId="6" applyFont="1" applyBorder="1"/>
    <xf numFmtId="0" fontId="1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/>
    </xf>
    <xf numFmtId="0" fontId="7" fillId="0" borderId="1" xfId="3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44" fontId="8" fillId="0" borderId="1" xfId="1" applyFont="1" applyFill="1" applyBorder="1" applyAlignment="1">
      <alignment horizontal="center" wrapText="1"/>
    </xf>
    <xf numFmtId="44" fontId="8" fillId="0" borderId="1" xfId="1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36" fillId="0" borderId="1" xfId="2" applyFont="1" applyBorder="1" applyAlignment="1">
      <alignment horizontal="center"/>
    </xf>
    <xf numFmtId="0" fontId="0" fillId="7" borderId="1" xfId="0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44" fontId="0" fillId="0" borderId="1" xfId="0" applyNumberFormat="1" applyFill="1" applyBorder="1" applyAlignment="1">
      <alignment wrapText="1"/>
    </xf>
    <xf numFmtId="44" fontId="8" fillId="0" borderId="1" xfId="1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1" fontId="40" fillId="0" borderId="1" xfId="0" applyNumberFormat="1" applyFont="1" applyBorder="1" applyAlignment="1">
      <alignment horizontal="center" wrapText="1"/>
    </xf>
    <xf numFmtId="0" fontId="39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wrapText="1"/>
    </xf>
    <xf numFmtId="44" fontId="8" fillId="0" borderId="1" xfId="1" applyFont="1" applyBorder="1" applyAlignment="1">
      <alignment horizontal="center" wrapText="1"/>
    </xf>
    <xf numFmtId="44" fontId="0" fillId="0" borderId="1" xfId="1" applyFont="1" applyBorder="1" applyAlignment="1">
      <alignment horizontal="center" wrapText="1"/>
    </xf>
    <xf numFmtId="0" fontId="10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1" fontId="12" fillId="0" borderId="3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44" fontId="0" fillId="0" borderId="2" xfId="0" applyNumberFormat="1" applyBorder="1" applyAlignment="1">
      <alignment wrapText="1"/>
    </xf>
    <xf numFmtId="0" fontId="24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" fontId="8" fillId="0" borderId="1" xfId="1" applyNumberFormat="1" applyFont="1" applyFill="1" applyBorder="1" applyAlignment="1">
      <alignment horizontal="center" wrapText="1"/>
    </xf>
    <xf numFmtId="44" fontId="0" fillId="0" borderId="1" xfId="1" applyFont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2" fillId="0" borderId="1" xfId="3" applyFont="1" applyBorder="1" applyAlignment="1">
      <alignment horizontal="center"/>
    </xf>
    <xf numFmtId="0" fontId="33" fillId="0" borderId="1" xfId="0" applyFont="1" applyBorder="1" applyAlignment="1">
      <alignment horizontal="center" wrapText="1"/>
    </xf>
    <xf numFmtId="44" fontId="38" fillId="5" borderId="1" xfId="1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36" fillId="0" borderId="1" xfId="2" applyFont="1" applyBorder="1"/>
    <xf numFmtId="0" fontId="45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0" fontId="47" fillId="0" borderId="1" xfId="0" applyFont="1" applyBorder="1" applyAlignment="1">
      <alignment horizontal="center" wrapText="1"/>
    </xf>
    <xf numFmtId="0" fontId="48" fillId="0" borderId="1" xfId="2" applyFont="1" applyBorder="1" applyAlignment="1">
      <alignment horizontal="center" wrapText="1"/>
    </xf>
    <xf numFmtId="0" fontId="49" fillId="0" borderId="1" xfId="2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33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/>
    </xf>
    <xf numFmtId="44" fontId="1" fillId="0" borderId="1" xfId="1" applyFont="1" applyFill="1" applyBorder="1" applyAlignment="1">
      <alignment wrapText="1"/>
    </xf>
    <xf numFmtId="44" fontId="0" fillId="0" borderId="1" xfId="1" applyFont="1" applyFill="1" applyBorder="1" applyAlignment="1">
      <alignment horizontal="center" wrapText="1"/>
    </xf>
    <xf numFmtId="44" fontId="1" fillId="0" borderId="1" xfId="1" applyFont="1" applyFill="1" applyBorder="1" applyAlignment="1">
      <alignment horizontal="center" wrapText="1"/>
    </xf>
    <xf numFmtId="44" fontId="18" fillId="0" borderId="1" xfId="1" applyFont="1" applyBorder="1" applyAlignment="1">
      <alignment horizontal="center" wrapText="1"/>
    </xf>
    <xf numFmtId="44" fontId="18" fillId="0" borderId="1" xfId="1" applyFont="1" applyFill="1" applyBorder="1" applyAlignment="1">
      <alignment horizontal="center" wrapText="1"/>
    </xf>
    <xf numFmtId="44" fontId="20" fillId="0" borderId="1" xfId="1" applyFont="1" applyBorder="1" applyAlignment="1">
      <alignment horizontal="center" wrapText="1"/>
    </xf>
    <xf numFmtId="44" fontId="8" fillId="0" borderId="1" xfId="1" applyFont="1" applyBorder="1" applyAlignment="1">
      <alignment horizontal="center"/>
    </xf>
    <xf numFmtId="44" fontId="18" fillId="0" borderId="1" xfId="1" applyFont="1" applyBorder="1" applyAlignment="1">
      <alignment horizontal="center"/>
    </xf>
    <xf numFmtId="44" fontId="32" fillId="0" borderId="1" xfId="1" applyFont="1" applyBorder="1" applyAlignment="1">
      <alignment horizontal="center" wrapText="1"/>
    </xf>
    <xf numFmtId="44" fontId="33" fillId="0" borderId="1" xfId="1" applyFont="1" applyBorder="1" applyAlignment="1">
      <alignment horizontal="center"/>
    </xf>
    <xf numFmtId="44" fontId="39" fillId="0" borderId="1" xfId="1" applyFont="1" applyBorder="1" applyAlignment="1">
      <alignment horizontal="center"/>
    </xf>
    <xf numFmtId="44" fontId="39" fillId="0" borderId="1" xfId="1" applyFont="1" applyBorder="1" applyAlignment="1">
      <alignment horizontal="center" wrapText="1"/>
    </xf>
    <xf numFmtId="44" fontId="14" fillId="0" borderId="1" xfId="1" applyFont="1" applyBorder="1" applyAlignment="1">
      <alignment horizontal="center"/>
    </xf>
    <xf numFmtId="44" fontId="40" fillId="0" borderId="1" xfId="1" applyFont="1" applyBorder="1" applyAlignment="1">
      <alignment horizontal="center" wrapText="1"/>
    </xf>
    <xf numFmtId="44" fontId="39" fillId="0" borderId="1" xfId="1" applyFont="1" applyBorder="1" applyAlignment="1">
      <alignment horizontal="center" vertical="center"/>
    </xf>
    <xf numFmtId="44" fontId="42" fillId="0" borderId="1" xfId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/>
    </xf>
    <xf numFmtId="44" fontId="40" fillId="0" borderId="1" xfId="1" applyFont="1" applyBorder="1" applyAlignment="1">
      <alignment horizontal="center"/>
    </xf>
    <xf numFmtId="44" fontId="35" fillId="0" borderId="1" xfId="1" applyFont="1" applyBorder="1" applyAlignment="1">
      <alignment horizontal="center"/>
    </xf>
    <xf numFmtId="44" fontId="14" fillId="0" borderId="4" xfId="1" applyFont="1" applyBorder="1" applyAlignment="1">
      <alignment horizontal="center"/>
    </xf>
    <xf numFmtId="44" fontId="39" fillId="0" borderId="1" xfId="1" applyFont="1" applyFill="1" applyBorder="1" applyAlignment="1">
      <alignment horizontal="center" vertical="center" wrapText="1"/>
    </xf>
    <xf numFmtId="44" fontId="41" fillId="2" borderId="1" xfId="1" applyFont="1" applyFill="1" applyBorder="1" applyAlignment="1">
      <alignment horizontal="center" wrapText="1"/>
    </xf>
    <xf numFmtId="1" fontId="18" fillId="0" borderId="1" xfId="0" applyNumberFormat="1" applyFont="1" applyFill="1" applyBorder="1" applyAlignment="1">
      <alignment horizontal="center" wrapText="1"/>
    </xf>
    <xf numFmtId="44" fontId="39" fillId="0" borderId="1" xfId="1" applyFont="1" applyBorder="1" applyAlignment="1">
      <alignment horizontal="center" vertical="center" wrapText="1"/>
    </xf>
    <xf numFmtId="44" fontId="39" fillId="0" borderId="4" xfId="1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44" fontId="9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44" fontId="0" fillId="0" borderId="1" xfId="0" applyNumberFormat="1" applyFill="1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43" fillId="0" borderId="1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0" fontId="36" fillId="0" borderId="1" xfId="2" applyFont="1" applyFill="1" applyBorder="1" applyAlignment="1">
      <alignment horizontal="center"/>
    </xf>
    <xf numFmtId="2" fontId="8" fillId="0" borderId="1" xfId="2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7" fillId="0" borderId="1" xfId="3" applyFill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0" xfId="2" applyFont="1" applyAlignment="1">
      <alignment horizontal="center"/>
    </xf>
    <xf numFmtId="0" fontId="52" fillId="0" borderId="3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54" fillId="0" borderId="4" xfId="0" applyFont="1" applyBorder="1" applyAlignment="1">
      <alignment horizontal="center" wrapText="1"/>
    </xf>
    <xf numFmtId="0" fontId="13" fillId="0" borderId="4" xfId="2" applyFont="1" applyBorder="1" applyAlignment="1">
      <alignment horizontal="center"/>
    </xf>
    <xf numFmtId="0" fontId="13" fillId="0" borderId="2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44" fontId="13" fillId="0" borderId="2" xfId="0" applyNumberFormat="1" applyFont="1" applyBorder="1" applyAlignment="1">
      <alignment horizontal="center" wrapText="1"/>
    </xf>
    <xf numFmtId="8" fontId="13" fillId="0" borderId="2" xfId="0" applyNumberFormat="1" applyFont="1" applyBorder="1" applyAlignment="1">
      <alignment horizontal="center" wrapText="1"/>
    </xf>
    <xf numFmtId="0" fontId="55" fillId="0" borderId="1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7" fillId="0" borderId="3" xfId="6" applyFont="1" applyBorder="1" applyAlignment="1">
      <alignment horizontal="center"/>
    </xf>
    <xf numFmtId="0" fontId="5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horizontal="center" wrapText="1"/>
    </xf>
    <xf numFmtId="44" fontId="13" fillId="5" borderId="1" xfId="0" applyNumberFormat="1" applyFont="1" applyFill="1" applyBorder="1" applyAlignment="1">
      <alignment horizontal="center" wrapText="1"/>
    </xf>
    <xf numFmtId="44" fontId="13" fillId="5" borderId="1" xfId="1" applyFont="1" applyFill="1" applyBorder="1" applyAlignment="1">
      <alignment horizontal="center" wrapText="1"/>
    </xf>
    <xf numFmtId="0" fontId="0" fillId="5" borderId="0" xfId="0" applyFill="1" applyAlignment="1">
      <alignment wrapText="1"/>
    </xf>
    <xf numFmtId="0" fontId="8" fillId="0" borderId="1" xfId="0" applyFont="1" applyBorder="1"/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9" fillId="0" borderId="1" xfId="0" applyFont="1" applyBorder="1"/>
    <xf numFmtId="0" fontId="8" fillId="0" borderId="1" xfId="0" applyFont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8" fillId="0" borderId="1" xfId="0" applyFont="1" applyBorder="1" applyAlignment="1">
      <alignment horizontal="left"/>
    </xf>
    <xf numFmtId="0" fontId="42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wrapText="1"/>
    </xf>
    <xf numFmtId="165" fontId="8" fillId="0" borderId="1" xfId="0" applyNumberFormat="1" applyFont="1" applyBorder="1"/>
    <xf numFmtId="0" fontId="8" fillId="0" borderId="3" xfId="0" applyFont="1" applyBorder="1"/>
    <xf numFmtId="165" fontId="8" fillId="0" borderId="2" xfId="0" applyNumberFormat="1" applyFont="1" applyBorder="1" applyAlignment="1">
      <alignment horizontal="center"/>
    </xf>
    <xf numFmtId="165" fontId="8" fillId="0" borderId="2" xfId="0" applyNumberFormat="1" applyFont="1" applyBorder="1"/>
    <xf numFmtId="0" fontId="24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justify" vertical="center" wrapText="1"/>
    </xf>
    <xf numFmtId="17" fontId="8" fillId="0" borderId="3" xfId="0" applyNumberFormat="1" applyFont="1" applyBorder="1" applyAlignment="1">
      <alignment horizontal="center" vertical="center"/>
    </xf>
    <xf numFmtId="17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/>
    </xf>
    <xf numFmtId="0" fontId="39" fillId="8" borderId="1" xfId="0" applyFont="1" applyFill="1" applyBorder="1" applyAlignment="1">
      <alignment horizontal="center" wrapText="1"/>
    </xf>
    <xf numFmtId="44" fontId="0" fillId="0" borderId="2" xfId="0" applyNumberFormat="1" applyFill="1" applyBorder="1" applyAlignment="1">
      <alignment wrapText="1"/>
    </xf>
    <xf numFmtId="0" fontId="51" fillId="0" borderId="1" xfId="2" applyFont="1" applyBorder="1"/>
    <xf numFmtId="44" fontId="8" fillId="9" borderId="1" xfId="1" applyFont="1" applyFill="1" applyBorder="1" applyAlignment="1">
      <alignment horizontal="center" wrapText="1"/>
    </xf>
    <xf numFmtId="44" fontId="0" fillId="9" borderId="1" xfId="1" applyFont="1" applyFill="1" applyBorder="1" applyAlignment="1">
      <alignment horizontal="center"/>
    </xf>
    <xf numFmtId="44" fontId="1" fillId="9" borderId="1" xfId="1" applyFont="1" applyFill="1" applyBorder="1" applyAlignment="1">
      <alignment wrapText="1"/>
    </xf>
    <xf numFmtId="44" fontId="8" fillId="9" borderId="1" xfId="1" applyFont="1" applyFill="1" applyBorder="1" applyAlignment="1">
      <alignment wrapText="1"/>
    </xf>
    <xf numFmtId="44" fontId="1" fillId="9" borderId="1" xfId="1" applyFont="1" applyFill="1" applyBorder="1" applyAlignment="1">
      <alignment horizontal="center" wrapText="1"/>
    </xf>
    <xf numFmtId="44" fontId="8" fillId="9" borderId="1" xfId="1" applyFont="1" applyFill="1" applyBorder="1" applyAlignment="1">
      <alignment horizontal="center"/>
    </xf>
    <xf numFmtId="44" fontId="1" fillId="10" borderId="1" xfId="1" applyFont="1" applyFill="1" applyBorder="1" applyAlignment="1">
      <alignment wrapText="1"/>
    </xf>
    <xf numFmtId="0" fontId="46" fillId="0" borderId="0" xfId="0" applyFont="1" applyFill="1" applyBorder="1" applyAlignment="1">
      <alignment horizontal="center" wrapText="1"/>
    </xf>
    <xf numFmtId="0" fontId="0" fillId="0" borderId="0" xfId="0" applyBorder="1"/>
    <xf numFmtId="0" fontId="60" fillId="9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20" fillId="0" borderId="1" xfId="2" applyFont="1" applyFill="1" applyBorder="1" applyAlignment="1">
      <alignment horizontal="center" wrapText="1"/>
    </xf>
    <xf numFmtId="44" fontId="20" fillId="0" borderId="1" xfId="1" applyFont="1" applyFill="1" applyBorder="1" applyAlignment="1">
      <alignment horizontal="center" wrapText="1"/>
    </xf>
    <xf numFmtId="44" fontId="39" fillId="0" borderId="1" xfId="1" applyFont="1" applyFill="1" applyBorder="1" applyAlignment="1">
      <alignment horizontal="center" wrapText="1"/>
    </xf>
    <xf numFmtId="0" fontId="32" fillId="0" borderId="1" xfId="3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wrapText="1"/>
    </xf>
    <xf numFmtId="44" fontId="40" fillId="0" borderId="1" xfId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44" fontId="8" fillId="9" borderId="1" xfId="0" applyNumberFormat="1" applyFont="1" applyFill="1" applyBorder="1" applyAlignment="1">
      <alignment horizontal="center" wrapText="1"/>
    </xf>
    <xf numFmtId="0" fontId="61" fillId="0" borderId="1" xfId="0" applyFont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44" fontId="39" fillId="0" borderId="1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4" fontId="14" fillId="0" borderId="1" xfId="1" applyFont="1" applyFill="1" applyBorder="1" applyAlignment="1">
      <alignment horizontal="center"/>
    </xf>
    <xf numFmtId="9" fontId="0" fillId="9" borderId="1" xfId="1" applyNumberFormat="1" applyFont="1" applyFill="1" applyBorder="1" applyAlignment="1">
      <alignment horizontal="center"/>
    </xf>
    <xf numFmtId="9" fontId="0" fillId="9" borderId="1" xfId="10" applyFont="1" applyFill="1" applyBorder="1" applyAlignment="1">
      <alignment horizontal="center"/>
    </xf>
    <xf numFmtId="9" fontId="0" fillId="9" borderId="1" xfId="10" applyNumberFormat="1" applyFont="1" applyFill="1" applyBorder="1" applyAlignment="1">
      <alignment horizontal="center"/>
    </xf>
    <xf numFmtId="9" fontId="0" fillId="9" borderId="1" xfId="1" applyNumberFormat="1" applyFont="1" applyFill="1" applyBorder="1" applyAlignment="1">
      <alignment horizontal="center" wrapText="1"/>
    </xf>
    <xf numFmtId="44" fontId="8" fillId="5" borderId="1" xfId="1" applyFont="1" applyFill="1" applyBorder="1" applyAlignment="1">
      <alignment horizontal="center" wrapText="1"/>
    </xf>
    <xf numFmtId="44" fontId="1" fillId="5" borderId="1" xfId="1" applyFont="1" applyFill="1" applyBorder="1" applyAlignment="1">
      <alignment wrapText="1"/>
    </xf>
    <xf numFmtId="44" fontId="2" fillId="9" borderId="1" xfId="1" applyFont="1" applyFill="1" applyBorder="1" applyAlignment="1">
      <alignment horizontal="center" wrapText="1"/>
    </xf>
    <xf numFmtId="0" fontId="0" fillId="11" borderId="1" xfId="0" applyFill="1" applyBorder="1"/>
    <xf numFmtId="9" fontId="8" fillId="9" borderId="1" xfId="1" applyNumberFormat="1" applyFont="1" applyFill="1" applyBorder="1" applyAlignment="1">
      <alignment horizontal="center"/>
    </xf>
    <xf numFmtId="9" fontId="8" fillId="9" borderId="1" xfId="1" applyNumberFormat="1" applyFont="1" applyFill="1" applyBorder="1" applyAlignment="1">
      <alignment horizontal="center" wrapText="1"/>
    </xf>
    <xf numFmtId="44" fontId="8" fillId="12" borderId="1" xfId="1" applyFont="1" applyFill="1" applyBorder="1" applyAlignment="1">
      <alignment wrapText="1"/>
    </xf>
    <xf numFmtId="9" fontId="8" fillId="9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wrapText="1"/>
    </xf>
    <xf numFmtId="44" fontId="13" fillId="0" borderId="2" xfId="1" applyFont="1" applyFill="1" applyBorder="1" applyAlignment="1">
      <alignment horizontal="center" wrapText="1"/>
    </xf>
    <xf numFmtId="44" fontId="13" fillId="0" borderId="2" xfId="1" applyFont="1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4" fontId="0" fillId="0" borderId="1" xfId="0" applyNumberFormat="1" applyFill="1" applyBorder="1" applyAlignment="1">
      <alignment horizontal="center"/>
    </xf>
    <xf numFmtId="9" fontId="0" fillId="9" borderId="1" xfId="0" applyNumberFormat="1" applyFill="1" applyBorder="1" applyAlignment="1">
      <alignment horizontal="center"/>
    </xf>
    <xf numFmtId="9" fontId="8" fillId="9" borderId="1" xfId="1" applyNumberFormat="1" applyFont="1" applyFill="1" applyBorder="1" applyAlignment="1">
      <alignment horizontal="center" vertical="center"/>
    </xf>
    <xf numFmtId="44" fontId="8" fillId="9" borderId="0" xfId="1" applyFont="1" applyFill="1" applyAlignment="1">
      <alignment horizontal="center" wrapText="1"/>
    </xf>
    <xf numFmtId="44" fontId="8" fillId="0" borderId="0" xfId="1" applyFont="1" applyFill="1" applyAlignment="1">
      <alignment horizontal="center" wrapText="1"/>
    </xf>
    <xf numFmtId="10" fontId="0" fillId="9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65" fontId="13" fillId="0" borderId="2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0" fontId="57" fillId="0" borderId="1" xfId="0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0" fontId="55" fillId="0" borderId="1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wrapText="1"/>
    </xf>
    <xf numFmtId="0" fontId="0" fillId="0" borderId="4" xfId="0" applyBorder="1"/>
    <xf numFmtId="0" fontId="12" fillId="0" borderId="1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wrapText="1"/>
    </xf>
    <xf numFmtId="0" fontId="13" fillId="0" borderId="1" xfId="0" applyFont="1" applyFill="1" applyBorder="1"/>
    <xf numFmtId="44" fontId="13" fillId="0" borderId="2" xfId="0" applyNumberFormat="1" applyFont="1" applyFill="1" applyBorder="1" applyAlignment="1">
      <alignment horizontal="center" wrapText="1"/>
    </xf>
    <xf numFmtId="44" fontId="13" fillId="0" borderId="2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0" fillId="0" borderId="3" xfId="0" applyFill="1" applyBorder="1"/>
    <xf numFmtId="0" fontId="0" fillId="0" borderId="0" xfId="0" applyFill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1" fontId="12" fillId="0" borderId="1" xfId="0" applyNumberFormat="1" applyFont="1" applyFill="1" applyBorder="1" applyAlignment="1">
      <alignment wrapText="1"/>
    </xf>
    <xf numFmtId="1" fontId="12" fillId="0" borderId="1" xfId="0" applyNumberFormat="1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wrapText="1"/>
    </xf>
    <xf numFmtId="44" fontId="13" fillId="0" borderId="1" xfId="0" applyNumberFormat="1" applyFont="1" applyFill="1" applyBorder="1" applyAlignment="1">
      <alignment horizontal="center" wrapText="1"/>
    </xf>
    <xf numFmtId="44" fontId="1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6" fillId="0" borderId="1" xfId="0" applyFont="1" applyFill="1" applyBorder="1"/>
    <xf numFmtId="0" fontId="13" fillId="0" borderId="3" xfId="0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/>
    <xf numFmtId="0" fontId="12" fillId="0" borderId="1" xfId="0" applyFont="1" applyFill="1" applyBorder="1" applyAlignment="1">
      <alignment wrapText="1"/>
    </xf>
    <xf numFmtId="0" fontId="13" fillId="0" borderId="0" xfId="0" applyFont="1" applyFill="1" applyAlignment="1">
      <alignment horizontal="center" wrapText="1"/>
    </xf>
    <xf numFmtId="9" fontId="8" fillId="0" borderId="1" xfId="1" applyNumberFormat="1" applyFont="1" applyFill="1" applyBorder="1" applyAlignment="1">
      <alignment horizontal="center" wrapText="1"/>
    </xf>
    <xf numFmtId="0" fontId="3" fillId="0" borderId="0" xfId="0" applyFont="1" applyFill="1"/>
    <xf numFmtId="0" fontId="8" fillId="0" borderId="3" xfId="0" applyFont="1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7" fillId="0" borderId="1" xfId="6" applyFont="1" applyFill="1" applyBorder="1"/>
    <xf numFmtId="0" fontId="8" fillId="0" borderId="1" xfId="0" applyFont="1" applyFill="1" applyBorder="1"/>
    <xf numFmtId="0" fontId="7" fillId="0" borderId="1" xfId="6" applyFont="1" applyFill="1" applyBorder="1" applyAlignment="1">
      <alignment horizontal="center"/>
    </xf>
    <xf numFmtId="165" fontId="8" fillId="0" borderId="1" xfId="0" applyNumberFormat="1" applyFont="1" applyFill="1" applyBorder="1"/>
    <xf numFmtId="0" fontId="7" fillId="0" borderId="3" xfId="6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9" fillId="0" borderId="1" xfId="0" applyFont="1" applyFill="1" applyBorder="1"/>
    <xf numFmtId="0" fontId="59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60" fillId="2" borderId="1" xfId="0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center" vertical="center" wrapText="1"/>
    </xf>
    <xf numFmtId="44" fontId="8" fillId="2" borderId="1" xfId="1" applyFont="1" applyFill="1" applyBorder="1" applyAlignment="1">
      <alignment horizontal="center" wrapText="1"/>
    </xf>
    <xf numFmtId="44" fontId="0" fillId="2" borderId="1" xfId="0" applyNumberFormat="1" applyFill="1" applyBorder="1"/>
    <xf numFmtId="44" fontId="0" fillId="2" borderId="1" xfId="1" applyFont="1" applyFill="1" applyBorder="1" applyAlignment="1">
      <alignment horizontal="center"/>
    </xf>
    <xf numFmtId="0" fontId="0" fillId="2" borderId="1" xfId="0" applyFill="1" applyBorder="1"/>
    <xf numFmtId="44" fontId="8" fillId="2" borderId="1" xfId="1" applyFont="1" applyFill="1" applyBorder="1" applyAlignment="1">
      <alignment wrapText="1"/>
    </xf>
    <xf numFmtId="44" fontId="8" fillId="2" borderId="1" xfId="0" applyNumberFormat="1" applyFont="1" applyFill="1" applyBorder="1" applyAlignment="1">
      <alignment horizontal="center" wrapText="1"/>
    </xf>
    <xf numFmtId="44" fontId="8" fillId="2" borderId="1" xfId="1" applyFont="1" applyFill="1" applyBorder="1"/>
    <xf numFmtId="0" fontId="8" fillId="2" borderId="1" xfId="0" applyFont="1" applyFill="1" applyBorder="1" applyAlignment="1">
      <alignment wrapText="1"/>
    </xf>
    <xf numFmtId="44" fontId="9" fillId="2" borderId="1" xfId="1" applyFont="1" applyFill="1" applyBorder="1" applyAlignment="1">
      <alignment horizontal="center" wrapText="1"/>
    </xf>
    <xf numFmtId="44" fontId="0" fillId="2" borderId="1" xfId="1" applyFont="1" applyFill="1" applyBorder="1" applyAlignment="1">
      <alignment horizontal="center" wrapText="1"/>
    </xf>
    <xf numFmtId="44" fontId="1" fillId="2" borderId="1" xfId="1" applyFont="1" applyFill="1" applyBorder="1" applyAlignment="1">
      <alignment wrapText="1"/>
    </xf>
    <xf numFmtId="44" fontId="8" fillId="2" borderId="1" xfId="1" applyFont="1" applyFill="1" applyBorder="1" applyAlignment="1">
      <alignment vertical="center"/>
    </xf>
    <xf numFmtId="44" fontId="8" fillId="2" borderId="1" xfId="1" applyFont="1" applyFill="1" applyBorder="1" applyAlignment="1">
      <alignment horizontal="center"/>
    </xf>
    <xf numFmtId="44" fontId="0" fillId="2" borderId="1" xfId="1" applyFont="1" applyFill="1" applyBorder="1" applyAlignment="1">
      <alignment wrapText="1"/>
    </xf>
    <xf numFmtId="0" fontId="0" fillId="5" borderId="1" xfId="0" applyFill="1" applyBorder="1"/>
    <xf numFmtId="44" fontId="0" fillId="5" borderId="1" xfId="0" applyNumberFormat="1" applyFill="1" applyBorder="1"/>
    <xf numFmtId="0" fontId="13" fillId="5" borderId="3" xfId="0" applyFont="1" applyFill="1" applyBorder="1" applyAlignment="1">
      <alignment horizontal="center" wrapText="1"/>
    </xf>
    <xf numFmtId="44" fontId="13" fillId="5" borderId="1" xfId="0" applyNumberFormat="1" applyFont="1" applyFill="1" applyBorder="1"/>
    <xf numFmtId="44" fontId="13" fillId="5" borderId="1" xfId="1" applyFont="1" applyFill="1" applyBorder="1"/>
    <xf numFmtId="2" fontId="13" fillId="5" borderId="1" xfId="0" applyNumberFormat="1" applyFont="1" applyFill="1" applyBorder="1"/>
    <xf numFmtId="44" fontId="13" fillId="5" borderId="1" xfId="0" applyNumberFormat="1" applyFont="1" applyFill="1" applyBorder="1" applyAlignment="1">
      <alignment wrapText="1"/>
    </xf>
    <xf numFmtId="44" fontId="13" fillId="5" borderId="3" xfId="0" applyNumberFormat="1" applyFont="1" applyFill="1" applyBorder="1" applyAlignment="1">
      <alignment wrapText="1"/>
    </xf>
    <xf numFmtId="0" fontId="13" fillId="5" borderId="3" xfId="0" applyFont="1" applyFill="1" applyBorder="1"/>
    <xf numFmtId="44" fontId="13" fillId="5" borderId="1" xfId="1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39" fillId="2" borderId="1" xfId="0" applyFont="1" applyFill="1" applyBorder="1" applyAlignment="1">
      <alignment horizontal="center" wrapText="1"/>
    </xf>
    <xf numFmtId="44" fontId="39" fillId="2" borderId="1" xfId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44" fontId="8" fillId="2" borderId="1" xfId="0" applyNumberFormat="1" applyFont="1" applyFill="1" applyBorder="1"/>
    <xf numFmtId="9" fontId="8" fillId="2" borderId="1" xfId="1" applyNumberFormat="1" applyFont="1" applyFill="1" applyBorder="1" applyAlignment="1">
      <alignment horizontal="center" vertical="center"/>
    </xf>
    <xf numFmtId="44" fontId="8" fillId="2" borderId="2" xfId="0" applyNumberFormat="1" applyFont="1" applyFill="1" applyBorder="1" applyAlignment="1">
      <alignment wrapText="1"/>
    </xf>
    <xf numFmtId="44" fontId="8" fillId="2" borderId="1" xfId="0" applyNumberFormat="1" applyFont="1" applyFill="1" applyBorder="1" applyAlignment="1">
      <alignment wrapText="1"/>
    </xf>
    <xf numFmtId="0" fontId="8" fillId="2" borderId="1" xfId="2" applyFont="1" applyFill="1" applyBorder="1" applyAlignment="1">
      <alignment horizontal="center"/>
    </xf>
    <xf numFmtId="44" fontId="0" fillId="2" borderId="2" xfId="0" applyNumberFormat="1" applyFill="1" applyBorder="1" applyAlignment="1">
      <alignment wrapText="1"/>
    </xf>
    <xf numFmtId="4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horizontal="center"/>
    </xf>
    <xf numFmtId="0" fontId="39" fillId="2" borderId="1" xfId="0" applyFont="1" applyFill="1" applyBorder="1" applyAlignment="1">
      <alignment horizontal="center"/>
    </xf>
    <xf numFmtId="44" fontId="39" fillId="2" borderId="1" xfId="1" applyFont="1" applyFill="1" applyBorder="1" applyAlignment="1">
      <alignment horizontal="center"/>
    </xf>
    <xf numFmtId="9" fontId="0" fillId="2" borderId="1" xfId="10" applyNumberFormat="1" applyFont="1" applyFill="1" applyBorder="1" applyAlignment="1">
      <alignment horizontal="center" wrapText="1"/>
    </xf>
    <xf numFmtId="44" fontId="62" fillId="0" borderId="3" xfId="1" applyFont="1" applyFill="1" applyBorder="1" applyAlignment="1">
      <alignment horizontal="center" wrapText="1"/>
    </xf>
    <xf numFmtId="44" fontId="62" fillId="0" borderId="2" xfId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44" fontId="8" fillId="0" borderId="4" xfId="1" applyFont="1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1">
    <cellStyle name="Bad" xfId="4" builtinId="27"/>
    <cellStyle name="Currency" xfId="1" builtinId="4"/>
    <cellStyle name="Currency 2" xfId="7" xr:uid="{00000000-0005-0000-0000-000002000000}"/>
    <cellStyle name="Currency 3" xfId="9" xr:uid="{00000000-0005-0000-0000-000003000000}"/>
    <cellStyle name="Good" xfId="5" builtinId="26"/>
    <cellStyle name="Hyperlink" xfId="2" builtinId="8"/>
    <cellStyle name="Normal" xfId="0" builtinId="0"/>
    <cellStyle name="Normal 2" xfId="3" xr:uid="{00000000-0005-0000-0000-000007000000}"/>
    <cellStyle name="Normal 3" xfId="6" xr:uid="{00000000-0005-0000-0000-000008000000}"/>
    <cellStyle name="Normal 4" xfId="8" xr:uid="{00000000-0005-0000-0000-000009000000}"/>
    <cellStyle name="Percent" xfId="10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g"/><Relationship Id="rId3" Type="http://schemas.openxmlformats.org/officeDocument/2006/relationships/image" Target="NULL"/><Relationship Id="rId7" Type="http://schemas.openxmlformats.org/officeDocument/2006/relationships/image" Target="../media/image6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5.gif"/><Relationship Id="rId5" Type="http://schemas.openxmlformats.org/officeDocument/2006/relationships/image" Target="../media/image4.gif"/><Relationship Id="rId4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0</xdr:col>
      <xdr:colOff>15240</xdr:colOff>
      <xdr:row>86</xdr:row>
      <xdr:rowOff>15240</xdr:rowOff>
    </xdr:to>
    <xdr:pic>
      <xdr:nvPicPr>
        <xdr:cNvPr id="2" name="Picture 1" descr="https://d.adroll.com/cm/aol/out?advertisable=BUC7Y5UWONDGVNTPLXUNF5">
          <a:extLst>
            <a:ext uri="{FF2B5EF4-FFF2-40B4-BE49-F238E27FC236}">
              <a16:creationId xmlns:a16="http://schemas.microsoft.com/office/drawing/2014/main" id="{1BCEB802-CD5E-4C73-B3E7-204E29E7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20955</xdr:colOff>
      <xdr:row>86</xdr:row>
      <xdr:rowOff>15240</xdr:rowOff>
    </xdr:to>
    <xdr:pic>
      <xdr:nvPicPr>
        <xdr:cNvPr id="3" name="Picture 2" descr="https://d.adroll.com/cm/index/out?advertisable=BUC7Y5UWONDGVNTPLXUNF5">
          <a:extLst>
            <a:ext uri="{FF2B5EF4-FFF2-40B4-BE49-F238E27FC236}">
              <a16:creationId xmlns:a16="http://schemas.microsoft.com/office/drawing/2014/main" id="{F9181E6E-4B07-4C10-A8AC-BDEB6170A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53340</xdr:colOff>
      <xdr:row>86</xdr:row>
      <xdr:rowOff>15240</xdr:rowOff>
    </xdr:to>
    <xdr:pic>
      <xdr:nvPicPr>
        <xdr:cNvPr id="4" name="Picture 3" descr="https://d.adroll.com/cm/n/out?advertisable=BUC7Y5UWONDGVNTPLXUNF5">
          <a:extLst>
            <a:ext uri="{FF2B5EF4-FFF2-40B4-BE49-F238E27FC236}">
              <a16:creationId xmlns:a16="http://schemas.microsoft.com/office/drawing/2014/main" id="{741E677E-45D8-4807-B744-D51907F6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86</xdr:row>
      <xdr:rowOff>0</xdr:rowOff>
    </xdr:from>
    <xdr:to>
      <xdr:col>0</xdr:col>
      <xdr:colOff>59055</xdr:colOff>
      <xdr:row>86</xdr:row>
      <xdr:rowOff>15240</xdr:rowOff>
    </xdr:to>
    <xdr:sp macro="" textlink="">
      <xdr:nvSpPr>
        <xdr:cNvPr id="5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0E609715-F62E-4B7E-A727-6006A3C1194A}"/>
            </a:ext>
          </a:extLst>
        </xdr:cNvPr>
        <xdr:cNvSpPr>
          <a:spLocks noChangeAspect="1" noChangeArrowheads="1"/>
        </xdr:cNvSpPr>
      </xdr:nvSpPr>
      <xdr:spPr bwMode="auto">
        <a:xfrm>
          <a:off x="571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86</xdr:row>
      <xdr:rowOff>0</xdr:rowOff>
    </xdr:from>
    <xdr:to>
      <xdr:col>0</xdr:col>
      <xdr:colOff>91440</xdr:colOff>
      <xdr:row>86</xdr:row>
      <xdr:rowOff>15240</xdr:rowOff>
    </xdr:to>
    <xdr:sp macro="" textlink="">
      <xdr:nvSpPr>
        <xdr:cNvPr id="6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5C68BBCA-6E60-456A-AC41-1BF157538116}"/>
            </a:ext>
          </a:extLst>
        </xdr:cNvPr>
        <xdr:cNvSpPr>
          <a:spLocks noChangeAspect="1" noChangeArrowheads="1"/>
        </xdr:cNvSpPr>
      </xdr:nvSpPr>
      <xdr:spPr bwMode="auto">
        <a:xfrm>
          <a:off x="762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95250</xdr:colOff>
      <xdr:row>86</xdr:row>
      <xdr:rowOff>0</xdr:rowOff>
    </xdr:from>
    <xdr:to>
      <xdr:col>0</xdr:col>
      <xdr:colOff>97155</xdr:colOff>
      <xdr:row>86</xdr:row>
      <xdr:rowOff>15240</xdr:rowOff>
    </xdr:to>
    <xdr:sp macro="" textlink="">
      <xdr:nvSpPr>
        <xdr:cNvPr id="7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B984A99B-C85E-4D3E-A64A-E9224CE9E207}"/>
            </a:ext>
          </a:extLst>
        </xdr:cNvPr>
        <xdr:cNvSpPr>
          <a:spLocks noChangeAspect="1" noChangeArrowheads="1"/>
        </xdr:cNvSpPr>
      </xdr:nvSpPr>
      <xdr:spPr bwMode="auto">
        <a:xfrm>
          <a:off x="952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129540</xdr:colOff>
      <xdr:row>86</xdr:row>
      <xdr:rowOff>15240</xdr:rowOff>
    </xdr:to>
    <xdr:pic>
      <xdr:nvPicPr>
        <xdr:cNvPr id="8" name="Picture 7" descr="https://d.adroll.com/cm/triplelift/out?advertisable=BUC7Y5UWONDGVNTPLXUNF5">
          <a:extLst>
            <a:ext uri="{FF2B5EF4-FFF2-40B4-BE49-F238E27FC236}">
              <a16:creationId xmlns:a16="http://schemas.microsoft.com/office/drawing/2014/main" id="{7AE4E519-01E9-4543-8954-6A281075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</xdr:colOff>
      <xdr:row>87</xdr:row>
      <xdr:rowOff>15240</xdr:rowOff>
    </xdr:to>
    <xdr:pic>
      <xdr:nvPicPr>
        <xdr:cNvPr id="9" name="Picture 8" descr="https://d.adroll.com/fb/tr/?id=1572701596284782&amp;ev=ViewContent&amp;cd%5bcontent_type%5d=product&amp;cd%5bcontent_ids%5d=%2Fstore%2Fen%2Fgb%2Finsulator-clevis-88055937_&amp;cd%5bapplication_id%5d=321379434608647&amp;cd%5bproduct_catalog_id%5d=317938955229399&amp;adroll_fpc=485d566414d84910192494428392928e">
          <a:extLst>
            <a:ext uri="{FF2B5EF4-FFF2-40B4-BE49-F238E27FC236}">
              <a16:creationId xmlns:a16="http://schemas.microsoft.com/office/drawing/2014/main" id="{5608AB97-F810-4424-8DA5-BA227AC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935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20955</xdr:colOff>
      <xdr:row>87</xdr:row>
      <xdr:rowOff>15240</xdr:rowOff>
    </xdr:to>
    <xdr:pic>
      <xdr:nvPicPr>
        <xdr:cNvPr id="10" name="Picture 9" descr="https://d.adroll.com/p/BUC7Y5UWONDGVNTPLXUNF5/?adroll_product_id=/store/en/gb/insulator-clevis-88055937&amp;adroll_fpc=485d566414d84910192494428392928e">
          <a:extLst>
            <a:ext uri="{FF2B5EF4-FFF2-40B4-BE49-F238E27FC236}">
              <a16:creationId xmlns:a16="http://schemas.microsoft.com/office/drawing/2014/main" id="{19636B22-9B92-4227-A95E-70ECD4DA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935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</xdr:colOff>
      <xdr:row>88</xdr:row>
      <xdr:rowOff>15240</xdr:rowOff>
    </xdr:to>
    <xdr:sp macro="" textlink="">
      <xdr:nvSpPr>
        <xdr:cNvPr id="11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31DC4180-7EF9-4AA8-90DF-92BCCECD4406}"/>
            </a:ext>
          </a:extLst>
        </xdr:cNvPr>
        <xdr:cNvSpPr>
          <a:spLocks noChangeAspect="1" noChangeArrowheads="1"/>
        </xdr:cNvSpPr>
      </xdr:nvSpPr>
      <xdr:spPr bwMode="auto">
        <a:xfrm>
          <a:off x="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20955</xdr:colOff>
      <xdr:row>88</xdr:row>
      <xdr:rowOff>15240</xdr:rowOff>
    </xdr:to>
    <xdr:pic>
      <xdr:nvPicPr>
        <xdr:cNvPr id="12" name="Picture 11" descr="https://d.adroll.com/cm/b/out?advertisable=BUC7Y5UWONDGVNTPLXUNF5">
          <a:extLst>
            <a:ext uri="{FF2B5EF4-FFF2-40B4-BE49-F238E27FC236}">
              <a16:creationId xmlns:a16="http://schemas.microsoft.com/office/drawing/2014/main" id="{C88E6AE2-3FC5-496B-94AB-89AB36BDE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53340</xdr:colOff>
      <xdr:row>88</xdr:row>
      <xdr:rowOff>15240</xdr:rowOff>
    </xdr:to>
    <xdr:pic>
      <xdr:nvPicPr>
        <xdr:cNvPr id="13" name="Picture 12" descr="https://d.adroll.com/cm/x/out?advertisable=BUC7Y5UWONDGVNTPLXUNF5">
          <a:extLst>
            <a:ext uri="{FF2B5EF4-FFF2-40B4-BE49-F238E27FC236}">
              <a16:creationId xmlns:a16="http://schemas.microsoft.com/office/drawing/2014/main" id="{CC0715C1-CD1E-4F80-9DA8-A911D2184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88</xdr:row>
      <xdr:rowOff>0</xdr:rowOff>
    </xdr:from>
    <xdr:to>
      <xdr:col>0</xdr:col>
      <xdr:colOff>59055</xdr:colOff>
      <xdr:row>88</xdr:row>
      <xdr:rowOff>15240</xdr:rowOff>
    </xdr:to>
    <xdr:pic>
      <xdr:nvPicPr>
        <xdr:cNvPr id="14" name="Picture 13" descr="https://d.adroll.com/cm/l/out?advertisable=BUC7Y5UWONDGVNTPLXUNF5">
          <a:extLst>
            <a:ext uri="{FF2B5EF4-FFF2-40B4-BE49-F238E27FC236}">
              <a16:creationId xmlns:a16="http://schemas.microsoft.com/office/drawing/2014/main" id="{478EA9EC-8F08-4A03-9B24-E1A22FDF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88</xdr:row>
      <xdr:rowOff>0</xdr:rowOff>
    </xdr:from>
    <xdr:to>
      <xdr:col>0</xdr:col>
      <xdr:colOff>91440</xdr:colOff>
      <xdr:row>88</xdr:row>
      <xdr:rowOff>15240</xdr:rowOff>
    </xdr:to>
    <xdr:pic>
      <xdr:nvPicPr>
        <xdr:cNvPr id="15" name="Picture 14" descr="https://d.adroll.com/cm/o/out?advertisable=BUC7Y5UWONDGVNTPLXUNF5">
          <a:extLst>
            <a:ext uri="{FF2B5EF4-FFF2-40B4-BE49-F238E27FC236}">
              <a16:creationId xmlns:a16="http://schemas.microsoft.com/office/drawing/2014/main" id="{AE406E52-3DBD-450D-895D-47644599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88</xdr:row>
      <xdr:rowOff>0</xdr:rowOff>
    </xdr:from>
    <xdr:to>
      <xdr:col>0</xdr:col>
      <xdr:colOff>97155</xdr:colOff>
      <xdr:row>88</xdr:row>
      <xdr:rowOff>15240</xdr:rowOff>
    </xdr:to>
    <xdr:pic>
      <xdr:nvPicPr>
        <xdr:cNvPr id="16" name="Picture 15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D1FA6906-BE00-4590-BEC3-B57760B04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87</xdr:row>
      <xdr:rowOff>0</xdr:rowOff>
    </xdr:from>
    <xdr:ext cx="9525" cy="9525"/>
    <xdr:pic>
      <xdr:nvPicPr>
        <xdr:cNvPr id="17" name="Picture 16" descr="https://d.adroll.com/cm/aol/out?advertisable=BUC7Y5UWONDGVNTPLXUNF5">
          <a:extLst>
            <a:ext uri="{FF2B5EF4-FFF2-40B4-BE49-F238E27FC236}">
              <a16:creationId xmlns:a16="http://schemas.microsoft.com/office/drawing/2014/main" id="{88DCE914-21AC-4102-9745-74260658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87</xdr:row>
      <xdr:rowOff>0</xdr:rowOff>
    </xdr:from>
    <xdr:ext cx="9525" cy="9525"/>
    <xdr:pic>
      <xdr:nvPicPr>
        <xdr:cNvPr id="18" name="Picture 17" descr="https://d.adroll.com/cm/index/out?advertisable=BUC7Y5UWONDGVNTPLXUNF5">
          <a:extLst>
            <a:ext uri="{FF2B5EF4-FFF2-40B4-BE49-F238E27FC236}">
              <a16:creationId xmlns:a16="http://schemas.microsoft.com/office/drawing/2014/main" id="{59904120-E2B4-4469-83AB-BB034BBF6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87</xdr:row>
      <xdr:rowOff>0</xdr:rowOff>
    </xdr:from>
    <xdr:ext cx="9525" cy="9525"/>
    <xdr:pic>
      <xdr:nvPicPr>
        <xdr:cNvPr id="19" name="Picture 18" descr="https://d.adroll.com/cm/n/out?advertisable=BUC7Y5UWONDGVNTPLXUNF5">
          <a:extLst>
            <a:ext uri="{FF2B5EF4-FFF2-40B4-BE49-F238E27FC236}">
              <a16:creationId xmlns:a16="http://schemas.microsoft.com/office/drawing/2014/main" id="{69B87511-1638-4A2F-ABCE-82B277A0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87</xdr:row>
      <xdr:rowOff>0</xdr:rowOff>
    </xdr:from>
    <xdr:ext cx="9525" cy="9525"/>
    <xdr:sp macro="" textlink="">
      <xdr:nvSpPr>
        <xdr:cNvPr id="20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B3A3945-8607-4EB1-8C53-835D269AD5BE}"/>
            </a:ext>
          </a:extLst>
        </xdr:cNvPr>
        <xdr:cNvSpPr>
          <a:spLocks noChangeAspect="1" noChangeArrowheads="1"/>
        </xdr:cNvSpPr>
      </xdr:nvSpPr>
      <xdr:spPr bwMode="auto">
        <a:xfrm>
          <a:off x="571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87</xdr:row>
      <xdr:rowOff>0</xdr:rowOff>
    </xdr:from>
    <xdr:ext cx="9525" cy="9525"/>
    <xdr:sp macro="" textlink="">
      <xdr:nvSpPr>
        <xdr:cNvPr id="21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C8B2D148-DAE8-4EE4-8B99-8AD443829300}"/>
            </a:ext>
          </a:extLst>
        </xdr:cNvPr>
        <xdr:cNvSpPr>
          <a:spLocks noChangeAspect="1" noChangeArrowheads="1"/>
        </xdr:cNvSpPr>
      </xdr:nvSpPr>
      <xdr:spPr bwMode="auto">
        <a:xfrm>
          <a:off x="762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87</xdr:row>
      <xdr:rowOff>0</xdr:rowOff>
    </xdr:from>
    <xdr:ext cx="9525" cy="9525"/>
    <xdr:sp macro="" textlink="">
      <xdr:nvSpPr>
        <xdr:cNvPr id="22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A6B4DD87-1088-48AC-8D96-5436DF94CF40}"/>
            </a:ext>
          </a:extLst>
        </xdr:cNvPr>
        <xdr:cNvSpPr>
          <a:spLocks noChangeAspect="1" noChangeArrowheads="1"/>
        </xdr:cNvSpPr>
      </xdr:nvSpPr>
      <xdr:spPr bwMode="auto">
        <a:xfrm>
          <a:off x="952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9525" cy="9525"/>
    <xdr:pic>
      <xdr:nvPicPr>
        <xdr:cNvPr id="23" name="Picture 22" descr="https://d.adroll.com/cm/triplelift/out?advertisable=BUC7Y5UWONDGVNTPLXUNF5">
          <a:extLst>
            <a:ext uri="{FF2B5EF4-FFF2-40B4-BE49-F238E27FC236}">
              <a16:creationId xmlns:a16="http://schemas.microsoft.com/office/drawing/2014/main" id="{9996665B-A3A3-4D1E-A180-BB8E94A2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556</xdr:row>
      <xdr:rowOff>0</xdr:rowOff>
    </xdr:from>
    <xdr:ext cx="9525" cy="9525"/>
    <xdr:pic>
      <xdr:nvPicPr>
        <xdr:cNvPr id="24" name="Picture 23" descr="https://d.adroll.com/cm/aol/out?advertisable=BUC7Y5UWONDGVNTPLXUNF5">
          <a:extLst>
            <a:ext uri="{FF2B5EF4-FFF2-40B4-BE49-F238E27FC236}">
              <a16:creationId xmlns:a16="http://schemas.microsoft.com/office/drawing/2014/main" id="{FF86C5B4-66FF-4793-A844-099BC30D9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556</xdr:row>
      <xdr:rowOff>0</xdr:rowOff>
    </xdr:from>
    <xdr:ext cx="9525" cy="9525"/>
    <xdr:pic>
      <xdr:nvPicPr>
        <xdr:cNvPr id="25" name="Picture 24" descr="https://d.adroll.com/cm/index/out?advertisable=BUC7Y5UWONDGVNTPLXUNF5">
          <a:extLst>
            <a:ext uri="{FF2B5EF4-FFF2-40B4-BE49-F238E27FC236}">
              <a16:creationId xmlns:a16="http://schemas.microsoft.com/office/drawing/2014/main" id="{7C7499D0-14C2-4027-A195-97EAFC3E3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556</xdr:row>
      <xdr:rowOff>0</xdr:rowOff>
    </xdr:from>
    <xdr:ext cx="9525" cy="9525"/>
    <xdr:pic>
      <xdr:nvPicPr>
        <xdr:cNvPr id="26" name="Picture 25" descr="https://d.adroll.com/cm/n/out?advertisable=BUC7Y5UWONDGVNTPLXUNF5">
          <a:extLst>
            <a:ext uri="{FF2B5EF4-FFF2-40B4-BE49-F238E27FC236}">
              <a16:creationId xmlns:a16="http://schemas.microsoft.com/office/drawing/2014/main" id="{998CCB91-55AE-45A1-98B2-2405854C5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556</xdr:row>
      <xdr:rowOff>0</xdr:rowOff>
    </xdr:from>
    <xdr:ext cx="9525" cy="9525"/>
    <xdr:sp macro="" textlink="">
      <xdr:nvSpPr>
        <xdr:cNvPr id="2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BD498D21-7073-48B0-A694-042544F6DD84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556</xdr:row>
      <xdr:rowOff>0</xdr:rowOff>
    </xdr:from>
    <xdr:ext cx="9525" cy="9525"/>
    <xdr:sp macro="" textlink="">
      <xdr:nvSpPr>
        <xdr:cNvPr id="2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5CC80C02-0CC5-4A6F-89D7-E6EE2477516A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556</xdr:row>
      <xdr:rowOff>0</xdr:rowOff>
    </xdr:from>
    <xdr:ext cx="9525" cy="9525"/>
    <xdr:sp macro="" textlink="">
      <xdr:nvSpPr>
        <xdr:cNvPr id="2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0153EFCB-DD92-44E2-A565-15BBF9EB0066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556</xdr:row>
      <xdr:rowOff>0</xdr:rowOff>
    </xdr:from>
    <xdr:ext cx="9525" cy="9525"/>
    <xdr:pic>
      <xdr:nvPicPr>
        <xdr:cNvPr id="30" name="Picture 29" descr="https://d.adroll.com/cm/triplelift/out?advertisable=BUC7Y5UWONDGVNTPLXUNF5">
          <a:extLst>
            <a:ext uri="{FF2B5EF4-FFF2-40B4-BE49-F238E27FC236}">
              <a16:creationId xmlns:a16="http://schemas.microsoft.com/office/drawing/2014/main" id="{70C263E3-D6B5-490F-B68B-BE619954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557</xdr:row>
      <xdr:rowOff>0</xdr:rowOff>
    </xdr:from>
    <xdr:ext cx="9525" cy="9525"/>
    <xdr:pic>
      <xdr:nvPicPr>
        <xdr:cNvPr id="31" name="Picture 30" descr="https://d.adroll.com/cm/aol/out?advertisable=BUC7Y5UWONDGVNTPLXUNF5">
          <a:extLst>
            <a:ext uri="{FF2B5EF4-FFF2-40B4-BE49-F238E27FC236}">
              <a16:creationId xmlns:a16="http://schemas.microsoft.com/office/drawing/2014/main" id="{E91D13EF-2D11-43B7-8898-D7FAE52D1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557</xdr:row>
      <xdr:rowOff>0</xdr:rowOff>
    </xdr:from>
    <xdr:ext cx="9525" cy="9525"/>
    <xdr:pic>
      <xdr:nvPicPr>
        <xdr:cNvPr id="32" name="Picture 31" descr="https://d.adroll.com/cm/index/out?advertisable=BUC7Y5UWONDGVNTPLXUNF5">
          <a:extLst>
            <a:ext uri="{FF2B5EF4-FFF2-40B4-BE49-F238E27FC236}">
              <a16:creationId xmlns:a16="http://schemas.microsoft.com/office/drawing/2014/main" id="{8C2A2793-6250-4504-881E-899B589D3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557</xdr:row>
      <xdr:rowOff>0</xdr:rowOff>
    </xdr:from>
    <xdr:ext cx="9525" cy="9525"/>
    <xdr:pic>
      <xdr:nvPicPr>
        <xdr:cNvPr id="33" name="Picture 32" descr="https://d.adroll.com/cm/n/out?advertisable=BUC7Y5UWONDGVNTPLXUNF5">
          <a:extLst>
            <a:ext uri="{FF2B5EF4-FFF2-40B4-BE49-F238E27FC236}">
              <a16:creationId xmlns:a16="http://schemas.microsoft.com/office/drawing/2014/main" id="{1292553E-4FD2-4ECB-8FE3-FBE1ADFCF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557</xdr:row>
      <xdr:rowOff>0</xdr:rowOff>
    </xdr:from>
    <xdr:ext cx="9525" cy="9525"/>
    <xdr:sp macro="" textlink="">
      <xdr:nvSpPr>
        <xdr:cNvPr id="34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2DDE8AAD-D377-42F7-BB68-F5A0A2BF00D2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557</xdr:row>
      <xdr:rowOff>0</xdr:rowOff>
    </xdr:from>
    <xdr:ext cx="9525" cy="9525"/>
    <xdr:sp macro="" textlink="">
      <xdr:nvSpPr>
        <xdr:cNvPr id="35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F1B0D1DF-C0DD-4AEA-AE28-10E884BB0262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557</xdr:row>
      <xdr:rowOff>0</xdr:rowOff>
    </xdr:from>
    <xdr:ext cx="9525" cy="9525"/>
    <xdr:sp macro="" textlink="">
      <xdr:nvSpPr>
        <xdr:cNvPr id="36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4F42B7FF-A4BC-4DFE-8B9C-DA940F677F3C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557</xdr:row>
      <xdr:rowOff>0</xdr:rowOff>
    </xdr:from>
    <xdr:ext cx="9525" cy="9525"/>
    <xdr:pic>
      <xdr:nvPicPr>
        <xdr:cNvPr id="37" name="Picture 36" descr="https://d.adroll.com/cm/triplelift/out?advertisable=BUC7Y5UWONDGVNTPLXUNF5">
          <a:extLst>
            <a:ext uri="{FF2B5EF4-FFF2-40B4-BE49-F238E27FC236}">
              <a16:creationId xmlns:a16="http://schemas.microsoft.com/office/drawing/2014/main" id="{A49489A4-2670-43CA-91E1-2A957714C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673</xdr:row>
      <xdr:rowOff>0</xdr:rowOff>
    </xdr:from>
    <xdr:to>
      <xdr:col>0</xdr:col>
      <xdr:colOff>15240</xdr:colOff>
      <xdr:row>673</xdr:row>
      <xdr:rowOff>15240</xdr:rowOff>
    </xdr:to>
    <xdr:sp macro="" textlink="">
      <xdr:nvSpPr>
        <xdr:cNvPr id="38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F812C73D-AFFD-4F70-9D27-0457B92FBECF}"/>
            </a:ext>
          </a:extLst>
        </xdr:cNvPr>
        <xdr:cNvSpPr>
          <a:spLocks noChangeAspect="1" noChangeArrowheads="1"/>
        </xdr:cNvSpPr>
      </xdr:nvSpPr>
      <xdr:spPr bwMode="auto">
        <a:xfrm>
          <a:off x="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673</xdr:row>
      <xdr:rowOff>0</xdr:rowOff>
    </xdr:from>
    <xdr:to>
      <xdr:col>0</xdr:col>
      <xdr:colOff>20955</xdr:colOff>
      <xdr:row>673</xdr:row>
      <xdr:rowOff>15240</xdr:rowOff>
    </xdr:to>
    <xdr:pic>
      <xdr:nvPicPr>
        <xdr:cNvPr id="39" name="Picture 38" descr="https://d.adroll.com/cm/b/out?advertisable=BUC7Y5UWONDGVNTPLXUNF5">
          <a:extLst>
            <a:ext uri="{FF2B5EF4-FFF2-40B4-BE49-F238E27FC236}">
              <a16:creationId xmlns:a16="http://schemas.microsoft.com/office/drawing/2014/main" id="{F1A47903-6C6C-47BE-A9BB-7E37A530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673</xdr:row>
      <xdr:rowOff>0</xdr:rowOff>
    </xdr:from>
    <xdr:to>
      <xdr:col>0</xdr:col>
      <xdr:colOff>53340</xdr:colOff>
      <xdr:row>673</xdr:row>
      <xdr:rowOff>15240</xdr:rowOff>
    </xdr:to>
    <xdr:pic>
      <xdr:nvPicPr>
        <xdr:cNvPr id="40" name="Picture 39" descr="https://d.adroll.com/cm/x/out?advertisable=BUC7Y5UWONDGVNTPLXUNF5">
          <a:extLst>
            <a:ext uri="{FF2B5EF4-FFF2-40B4-BE49-F238E27FC236}">
              <a16:creationId xmlns:a16="http://schemas.microsoft.com/office/drawing/2014/main" id="{DB295241-720E-47CC-AD56-A7702554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673</xdr:row>
      <xdr:rowOff>0</xdr:rowOff>
    </xdr:from>
    <xdr:to>
      <xdr:col>0</xdr:col>
      <xdr:colOff>59055</xdr:colOff>
      <xdr:row>673</xdr:row>
      <xdr:rowOff>15240</xdr:rowOff>
    </xdr:to>
    <xdr:pic>
      <xdr:nvPicPr>
        <xdr:cNvPr id="41" name="Picture 40" descr="https://d.adroll.com/cm/l/out?advertisable=BUC7Y5UWONDGVNTPLXUNF5">
          <a:extLst>
            <a:ext uri="{FF2B5EF4-FFF2-40B4-BE49-F238E27FC236}">
              <a16:creationId xmlns:a16="http://schemas.microsoft.com/office/drawing/2014/main" id="{40DDDD17-C495-4341-A05B-7524B7F7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673</xdr:row>
      <xdr:rowOff>0</xdr:rowOff>
    </xdr:from>
    <xdr:to>
      <xdr:col>0</xdr:col>
      <xdr:colOff>91440</xdr:colOff>
      <xdr:row>673</xdr:row>
      <xdr:rowOff>15240</xdr:rowOff>
    </xdr:to>
    <xdr:pic>
      <xdr:nvPicPr>
        <xdr:cNvPr id="42" name="Picture 41" descr="https://d.adroll.com/cm/o/out?advertisable=BUC7Y5UWONDGVNTPLXUNF5">
          <a:extLst>
            <a:ext uri="{FF2B5EF4-FFF2-40B4-BE49-F238E27FC236}">
              <a16:creationId xmlns:a16="http://schemas.microsoft.com/office/drawing/2014/main" id="{758620E4-B1AA-470B-AC0E-6EFF7B11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673</xdr:row>
      <xdr:rowOff>0</xdr:rowOff>
    </xdr:from>
    <xdr:to>
      <xdr:col>0</xdr:col>
      <xdr:colOff>97155</xdr:colOff>
      <xdr:row>673</xdr:row>
      <xdr:rowOff>15240</xdr:rowOff>
    </xdr:to>
    <xdr:pic>
      <xdr:nvPicPr>
        <xdr:cNvPr id="43" name="Picture 42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60F9E4CD-0B2C-45FB-A1B5-248AD5C4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639</xdr:row>
      <xdr:rowOff>0</xdr:rowOff>
    </xdr:from>
    <xdr:ext cx="9525" cy="9525"/>
    <xdr:pic>
      <xdr:nvPicPr>
        <xdr:cNvPr id="44" name="Picture 43" descr="https://d.adroll.com/cm/aol/out?advertisable=BUC7Y5UWONDGVNTPLXUNF5">
          <a:extLst>
            <a:ext uri="{FF2B5EF4-FFF2-40B4-BE49-F238E27FC236}">
              <a16:creationId xmlns:a16="http://schemas.microsoft.com/office/drawing/2014/main" id="{44F7FEA4-5220-46F8-A36B-52ED6398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639</xdr:row>
      <xdr:rowOff>0</xdr:rowOff>
    </xdr:from>
    <xdr:ext cx="9525" cy="9525"/>
    <xdr:pic>
      <xdr:nvPicPr>
        <xdr:cNvPr id="45" name="Picture 44" descr="https://d.adroll.com/cm/index/out?advertisable=BUC7Y5UWONDGVNTPLXUNF5">
          <a:extLst>
            <a:ext uri="{FF2B5EF4-FFF2-40B4-BE49-F238E27FC236}">
              <a16:creationId xmlns:a16="http://schemas.microsoft.com/office/drawing/2014/main" id="{223EEF97-C61B-4106-B069-505B0696E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639</xdr:row>
      <xdr:rowOff>0</xdr:rowOff>
    </xdr:from>
    <xdr:ext cx="9525" cy="9525"/>
    <xdr:pic>
      <xdr:nvPicPr>
        <xdr:cNvPr id="46" name="Picture 45" descr="https://d.adroll.com/cm/n/out?advertisable=BUC7Y5UWONDGVNTPLXUNF5">
          <a:extLst>
            <a:ext uri="{FF2B5EF4-FFF2-40B4-BE49-F238E27FC236}">
              <a16:creationId xmlns:a16="http://schemas.microsoft.com/office/drawing/2014/main" id="{9E556F6B-AA79-4910-A725-AEC490DDD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639</xdr:row>
      <xdr:rowOff>0</xdr:rowOff>
    </xdr:from>
    <xdr:ext cx="9525" cy="9525"/>
    <xdr:sp macro="" textlink="">
      <xdr:nvSpPr>
        <xdr:cNvPr id="4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77801C0-3DC8-4CCB-ABD8-E5D593CAD833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639</xdr:row>
      <xdr:rowOff>0</xdr:rowOff>
    </xdr:from>
    <xdr:ext cx="9525" cy="9525"/>
    <xdr:sp macro="" textlink="">
      <xdr:nvSpPr>
        <xdr:cNvPr id="4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1A4687E7-B17E-46B8-A8E7-FA987FD0E52C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639</xdr:row>
      <xdr:rowOff>0</xdr:rowOff>
    </xdr:from>
    <xdr:ext cx="9525" cy="9525"/>
    <xdr:sp macro="" textlink="">
      <xdr:nvSpPr>
        <xdr:cNvPr id="4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06EAD0D3-42F6-439A-9239-B7E88FDD527F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639</xdr:row>
      <xdr:rowOff>0</xdr:rowOff>
    </xdr:from>
    <xdr:ext cx="9525" cy="9525"/>
    <xdr:pic>
      <xdr:nvPicPr>
        <xdr:cNvPr id="50" name="Picture 49" descr="https://d.adroll.com/cm/triplelift/out?advertisable=BUC7Y5UWONDGVNTPLXUNF5">
          <a:extLst>
            <a:ext uri="{FF2B5EF4-FFF2-40B4-BE49-F238E27FC236}">
              <a16:creationId xmlns:a16="http://schemas.microsoft.com/office/drawing/2014/main" id="{45AA4F8A-C126-4E2B-ACF2-AB6BC86FE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640</xdr:row>
      <xdr:rowOff>0</xdr:rowOff>
    </xdr:from>
    <xdr:ext cx="9525" cy="9525"/>
    <xdr:pic>
      <xdr:nvPicPr>
        <xdr:cNvPr id="51" name="Picture 50" descr="https://d.adroll.com/cm/aol/out?advertisable=BUC7Y5UWONDGVNTPLXUNF5">
          <a:extLst>
            <a:ext uri="{FF2B5EF4-FFF2-40B4-BE49-F238E27FC236}">
              <a16:creationId xmlns:a16="http://schemas.microsoft.com/office/drawing/2014/main" id="{10AB48F6-D28C-41A5-A00B-1DBF13F6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640</xdr:row>
      <xdr:rowOff>0</xdr:rowOff>
    </xdr:from>
    <xdr:ext cx="9525" cy="9525"/>
    <xdr:pic>
      <xdr:nvPicPr>
        <xdr:cNvPr id="52" name="Picture 51" descr="https://d.adroll.com/cm/index/out?advertisable=BUC7Y5UWONDGVNTPLXUNF5">
          <a:extLst>
            <a:ext uri="{FF2B5EF4-FFF2-40B4-BE49-F238E27FC236}">
              <a16:creationId xmlns:a16="http://schemas.microsoft.com/office/drawing/2014/main" id="{AE95CA26-E808-47A8-8011-CAF88C0BA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640</xdr:row>
      <xdr:rowOff>0</xdr:rowOff>
    </xdr:from>
    <xdr:ext cx="9525" cy="9525"/>
    <xdr:pic>
      <xdr:nvPicPr>
        <xdr:cNvPr id="53" name="Picture 52" descr="https://d.adroll.com/cm/n/out?advertisable=BUC7Y5UWONDGVNTPLXUNF5">
          <a:extLst>
            <a:ext uri="{FF2B5EF4-FFF2-40B4-BE49-F238E27FC236}">
              <a16:creationId xmlns:a16="http://schemas.microsoft.com/office/drawing/2014/main" id="{B034A371-D781-4B2F-A038-26EBB2540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640</xdr:row>
      <xdr:rowOff>0</xdr:rowOff>
    </xdr:from>
    <xdr:ext cx="9525" cy="9525"/>
    <xdr:sp macro="" textlink="">
      <xdr:nvSpPr>
        <xdr:cNvPr id="54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01565FB3-EBA9-4061-A410-A2A05D971F93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640</xdr:row>
      <xdr:rowOff>0</xdr:rowOff>
    </xdr:from>
    <xdr:ext cx="9525" cy="9525"/>
    <xdr:sp macro="" textlink="">
      <xdr:nvSpPr>
        <xdr:cNvPr id="55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EB7AF053-C061-41CD-97E7-FCDDBC8B732F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640</xdr:row>
      <xdr:rowOff>0</xdr:rowOff>
    </xdr:from>
    <xdr:ext cx="9525" cy="9525"/>
    <xdr:sp macro="" textlink="">
      <xdr:nvSpPr>
        <xdr:cNvPr id="56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A4BCE883-2E9D-47E6-9CB5-813008014CF1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640</xdr:row>
      <xdr:rowOff>0</xdr:rowOff>
    </xdr:from>
    <xdr:ext cx="9525" cy="9525"/>
    <xdr:pic>
      <xdr:nvPicPr>
        <xdr:cNvPr id="57" name="Picture 56" descr="https://d.adroll.com/cm/triplelift/out?advertisable=BUC7Y5UWONDGVNTPLXUNF5">
          <a:extLst>
            <a:ext uri="{FF2B5EF4-FFF2-40B4-BE49-F238E27FC236}">
              <a16:creationId xmlns:a16="http://schemas.microsoft.com/office/drawing/2014/main" id="{06AC1C21-F71A-41EE-A7C1-5420BE104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738</xdr:row>
      <xdr:rowOff>0</xdr:rowOff>
    </xdr:from>
    <xdr:to>
      <xdr:col>0</xdr:col>
      <xdr:colOff>15240</xdr:colOff>
      <xdr:row>738</xdr:row>
      <xdr:rowOff>15240</xdr:rowOff>
    </xdr:to>
    <xdr:sp macro="" textlink="">
      <xdr:nvSpPr>
        <xdr:cNvPr id="58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9A5F36EC-CEFD-48B7-947D-FBFE094276B3}"/>
            </a:ext>
          </a:extLst>
        </xdr:cNvPr>
        <xdr:cNvSpPr>
          <a:spLocks noChangeAspect="1" noChangeArrowheads="1"/>
        </xdr:cNvSpPr>
      </xdr:nvSpPr>
      <xdr:spPr bwMode="auto">
        <a:xfrm>
          <a:off x="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738</xdr:row>
      <xdr:rowOff>0</xdr:rowOff>
    </xdr:from>
    <xdr:to>
      <xdr:col>0</xdr:col>
      <xdr:colOff>20955</xdr:colOff>
      <xdr:row>738</xdr:row>
      <xdr:rowOff>15240</xdr:rowOff>
    </xdr:to>
    <xdr:pic>
      <xdr:nvPicPr>
        <xdr:cNvPr id="59" name="Picture 58" descr="https://d.adroll.com/cm/b/out?advertisable=BUC7Y5UWONDGVNTPLXUNF5">
          <a:extLst>
            <a:ext uri="{FF2B5EF4-FFF2-40B4-BE49-F238E27FC236}">
              <a16:creationId xmlns:a16="http://schemas.microsoft.com/office/drawing/2014/main" id="{456AD0C6-470D-40E2-9390-F2CB12A6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738</xdr:row>
      <xdr:rowOff>0</xdr:rowOff>
    </xdr:from>
    <xdr:to>
      <xdr:col>0</xdr:col>
      <xdr:colOff>53340</xdr:colOff>
      <xdr:row>738</xdr:row>
      <xdr:rowOff>15240</xdr:rowOff>
    </xdr:to>
    <xdr:pic>
      <xdr:nvPicPr>
        <xdr:cNvPr id="60" name="Picture 59" descr="https://d.adroll.com/cm/x/out?advertisable=BUC7Y5UWONDGVNTPLXUNF5">
          <a:extLst>
            <a:ext uri="{FF2B5EF4-FFF2-40B4-BE49-F238E27FC236}">
              <a16:creationId xmlns:a16="http://schemas.microsoft.com/office/drawing/2014/main" id="{F34A2832-5ED7-4F17-9CF7-E0813BB53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738</xdr:row>
      <xdr:rowOff>0</xdr:rowOff>
    </xdr:from>
    <xdr:to>
      <xdr:col>0</xdr:col>
      <xdr:colOff>59055</xdr:colOff>
      <xdr:row>738</xdr:row>
      <xdr:rowOff>15240</xdr:rowOff>
    </xdr:to>
    <xdr:pic>
      <xdr:nvPicPr>
        <xdr:cNvPr id="61" name="Picture 60" descr="https://d.adroll.com/cm/l/out?advertisable=BUC7Y5UWONDGVNTPLXUNF5">
          <a:extLst>
            <a:ext uri="{FF2B5EF4-FFF2-40B4-BE49-F238E27FC236}">
              <a16:creationId xmlns:a16="http://schemas.microsoft.com/office/drawing/2014/main" id="{FA7935BE-9AFA-44FF-A73C-0BF53A07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738</xdr:row>
      <xdr:rowOff>0</xdr:rowOff>
    </xdr:from>
    <xdr:to>
      <xdr:col>0</xdr:col>
      <xdr:colOff>91440</xdr:colOff>
      <xdr:row>738</xdr:row>
      <xdr:rowOff>15240</xdr:rowOff>
    </xdr:to>
    <xdr:pic>
      <xdr:nvPicPr>
        <xdr:cNvPr id="62" name="Picture 61" descr="https://d.adroll.com/cm/o/out?advertisable=BUC7Y5UWONDGVNTPLXUNF5">
          <a:extLst>
            <a:ext uri="{FF2B5EF4-FFF2-40B4-BE49-F238E27FC236}">
              <a16:creationId xmlns:a16="http://schemas.microsoft.com/office/drawing/2014/main" id="{75EE6C33-3656-482B-B2F2-7E9CAA6F4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738</xdr:row>
      <xdr:rowOff>0</xdr:rowOff>
    </xdr:from>
    <xdr:to>
      <xdr:col>0</xdr:col>
      <xdr:colOff>97155</xdr:colOff>
      <xdr:row>738</xdr:row>
      <xdr:rowOff>15240</xdr:rowOff>
    </xdr:to>
    <xdr:pic>
      <xdr:nvPicPr>
        <xdr:cNvPr id="63" name="Picture 62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E14CC684-D0EC-40FC-989E-8B76ACEA6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558</xdr:row>
      <xdr:rowOff>0</xdr:rowOff>
    </xdr:from>
    <xdr:ext cx="9525" cy="9525"/>
    <xdr:pic>
      <xdr:nvPicPr>
        <xdr:cNvPr id="64" name="Picture 63" descr="https://d.adroll.com/cm/aol/out?advertisable=BUC7Y5UWONDGVNTPLXUNF5">
          <a:extLst>
            <a:ext uri="{FF2B5EF4-FFF2-40B4-BE49-F238E27FC236}">
              <a16:creationId xmlns:a16="http://schemas.microsoft.com/office/drawing/2014/main" id="{4BEF5D5B-69E4-42D4-AFDB-6D2B4968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558</xdr:row>
      <xdr:rowOff>0</xdr:rowOff>
    </xdr:from>
    <xdr:ext cx="9525" cy="9525"/>
    <xdr:pic>
      <xdr:nvPicPr>
        <xdr:cNvPr id="65" name="Picture 64" descr="https://d.adroll.com/cm/index/out?advertisable=BUC7Y5UWONDGVNTPLXUNF5">
          <a:extLst>
            <a:ext uri="{FF2B5EF4-FFF2-40B4-BE49-F238E27FC236}">
              <a16:creationId xmlns:a16="http://schemas.microsoft.com/office/drawing/2014/main" id="{41DB567E-1A65-41A0-B64E-39A3351F9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558</xdr:row>
      <xdr:rowOff>0</xdr:rowOff>
    </xdr:from>
    <xdr:ext cx="9525" cy="9525"/>
    <xdr:pic>
      <xdr:nvPicPr>
        <xdr:cNvPr id="66" name="Picture 65" descr="https://d.adroll.com/cm/n/out?advertisable=BUC7Y5UWONDGVNTPLXUNF5">
          <a:extLst>
            <a:ext uri="{FF2B5EF4-FFF2-40B4-BE49-F238E27FC236}">
              <a16:creationId xmlns:a16="http://schemas.microsoft.com/office/drawing/2014/main" id="{9A948691-30A0-4F98-86FA-67AC8BE3E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558</xdr:row>
      <xdr:rowOff>0</xdr:rowOff>
    </xdr:from>
    <xdr:ext cx="9525" cy="9525"/>
    <xdr:sp macro="" textlink="">
      <xdr:nvSpPr>
        <xdr:cNvPr id="6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64F61C9-FE05-44BC-B6D5-D771B4B79CF0}"/>
            </a:ext>
          </a:extLst>
        </xdr:cNvPr>
        <xdr:cNvSpPr>
          <a:spLocks noChangeAspect="1" noChangeArrowheads="1"/>
        </xdr:cNvSpPr>
      </xdr:nvSpPr>
      <xdr:spPr bwMode="auto">
        <a:xfrm>
          <a:off x="571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558</xdr:row>
      <xdr:rowOff>0</xdr:rowOff>
    </xdr:from>
    <xdr:ext cx="9525" cy="9525"/>
    <xdr:sp macro="" textlink="">
      <xdr:nvSpPr>
        <xdr:cNvPr id="6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78689E88-00DD-4E70-8D11-3706F8C11B2F}"/>
            </a:ext>
          </a:extLst>
        </xdr:cNvPr>
        <xdr:cNvSpPr>
          <a:spLocks noChangeAspect="1" noChangeArrowheads="1"/>
        </xdr:cNvSpPr>
      </xdr:nvSpPr>
      <xdr:spPr bwMode="auto">
        <a:xfrm>
          <a:off x="762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558</xdr:row>
      <xdr:rowOff>0</xdr:rowOff>
    </xdr:from>
    <xdr:ext cx="9525" cy="9525"/>
    <xdr:sp macro="" textlink="">
      <xdr:nvSpPr>
        <xdr:cNvPr id="6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E4C5CF18-6E55-4CF6-A6CF-1224B3AD3FB2}"/>
            </a:ext>
          </a:extLst>
        </xdr:cNvPr>
        <xdr:cNvSpPr>
          <a:spLocks noChangeAspect="1" noChangeArrowheads="1"/>
        </xdr:cNvSpPr>
      </xdr:nvSpPr>
      <xdr:spPr bwMode="auto">
        <a:xfrm>
          <a:off x="952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558</xdr:row>
      <xdr:rowOff>0</xdr:rowOff>
    </xdr:from>
    <xdr:ext cx="9525" cy="9525"/>
    <xdr:pic>
      <xdr:nvPicPr>
        <xdr:cNvPr id="70" name="Picture 69" descr="https://d.adroll.com/cm/triplelift/out?advertisable=BUC7Y5UWONDGVNTPLXUNF5">
          <a:extLst>
            <a:ext uri="{FF2B5EF4-FFF2-40B4-BE49-F238E27FC236}">
              <a16:creationId xmlns:a16="http://schemas.microsoft.com/office/drawing/2014/main" id="{08722344-2D55-412E-B73C-BC9981F0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57150</xdr:colOff>
      <xdr:row>0</xdr:row>
      <xdr:rowOff>82551</xdr:rowOff>
    </xdr:from>
    <xdr:to>
      <xdr:col>0</xdr:col>
      <xdr:colOff>2628901</xdr:colOff>
      <xdr:row>1</xdr:row>
      <xdr:rowOff>533401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85A7621E-EB09-49B1-9DF3-73EA412AC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2551"/>
          <a:ext cx="2571751" cy="889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wn/AWG%20Dropbox/Shawn%20Lichtig/AWG%20Shared%20Documents/VI%20WAPA/Blanket/Consignment%20Pricing/Shawn%20Master%20new%20Blanket%20%201389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wn/AWG%20Dropbox/Shawn%20Lichtig/PO%20CO%20OO/SHAWN%20MASTER%20%20WITH%20COSTS%20Addendum%20III%20FOB%20WITH%20COSTS%20FOR%20ANALYSIS%20PURPOSES%203%20(version%201)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VENTORY MATERIAL"/>
      <sheetName val="Formulas"/>
      <sheetName val="CONSIGNMENT MATERIAL"/>
    </sheetNames>
    <sheetDataSet>
      <sheetData sheetId="0"/>
      <sheetData sheetId="1">
        <row r="2">
          <cell r="A2">
            <v>5876</v>
          </cell>
          <cell r="B2">
            <v>1.3</v>
          </cell>
          <cell r="D2" t="str">
            <v>283-429-03058</v>
          </cell>
          <cell r="E2" t="str">
            <v>P1092</v>
          </cell>
          <cell r="F2">
            <v>1.1399999999999999</v>
          </cell>
          <cell r="K2" t="str">
            <v>FL11K3</v>
          </cell>
          <cell r="L2">
            <v>3.58</v>
          </cell>
          <cell r="O2" t="str">
            <v>ES2R2R</v>
          </cell>
          <cell r="P2">
            <v>5000</v>
          </cell>
          <cell r="Q2">
            <v>0.41</v>
          </cell>
          <cell r="AB2" t="str">
            <v>15M36</v>
          </cell>
          <cell r="AC2">
            <v>212.3</v>
          </cell>
          <cell r="AJ2" t="str">
            <v>ASD-2-N</v>
          </cell>
          <cell r="AK2">
            <v>8.57</v>
          </cell>
        </row>
        <row r="3">
          <cell r="A3">
            <v>8206</v>
          </cell>
          <cell r="B3">
            <v>0.13</v>
          </cell>
          <cell r="D3" t="str">
            <v>283-075-53249</v>
          </cell>
          <cell r="E3" t="str">
            <v>P8563</v>
          </cell>
          <cell r="F3">
            <v>0.21</v>
          </cell>
          <cell r="K3" t="str">
            <v>FL11K6</v>
          </cell>
          <cell r="L3">
            <v>3.37</v>
          </cell>
          <cell r="O3" t="str">
            <v>ES2R2W</v>
          </cell>
          <cell r="P3">
            <v>5000</v>
          </cell>
          <cell r="Q3">
            <v>0.41</v>
          </cell>
          <cell r="AB3" t="str">
            <v>51837 = TB-EMB-1-6PA</v>
          </cell>
          <cell r="AC3">
            <v>54.02</v>
          </cell>
          <cell r="AJ3" t="str">
            <v>JR153L</v>
          </cell>
          <cell r="AK3" t="str">
            <v>65.350</v>
          </cell>
        </row>
        <row r="4">
          <cell r="A4">
            <v>11500</v>
          </cell>
          <cell r="B4">
            <v>0.2</v>
          </cell>
          <cell r="D4" t="str">
            <v>283-710-20401</v>
          </cell>
          <cell r="E4" t="str">
            <v>P1075</v>
          </cell>
          <cell r="F4">
            <v>0.21</v>
          </cell>
          <cell r="K4" t="str">
            <v xml:space="preserve"> FL11K8</v>
          </cell>
          <cell r="L4">
            <v>3.37</v>
          </cell>
          <cell r="O4" t="str">
            <v>ES2W2W</v>
          </cell>
          <cell r="P4">
            <v>5000</v>
          </cell>
          <cell r="Q4">
            <v>0.48</v>
          </cell>
          <cell r="AB4" t="str">
            <v>AF1074</v>
          </cell>
          <cell r="AC4">
            <v>0.24</v>
          </cell>
          <cell r="AJ4" t="str">
            <v>DET60K-88</v>
          </cell>
          <cell r="AK4" t="str">
            <v>28.270</v>
          </cell>
        </row>
        <row r="5">
          <cell r="A5" t="str">
            <v>12SLWSB</v>
          </cell>
          <cell r="B5">
            <v>0.22</v>
          </cell>
          <cell r="D5" t="str">
            <v>283-710-20720</v>
          </cell>
          <cell r="E5" t="str">
            <v>P6829</v>
          </cell>
          <cell r="F5">
            <v>1.22</v>
          </cell>
          <cell r="K5" t="str">
            <v>FL11K10</v>
          </cell>
          <cell r="L5">
            <v>3.58</v>
          </cell>
          <cell r="O5" t="str">
            <v>ES25R2R</v>
          </cell>
          <cell r="P5">
            <v>5000</v>
          </cell>
          <cell r="Q5">
            <v>0.44</v>
          </cell>
          <cell r="AB5" t="str">
            <v>AF1092</v>
          </cell>
          <cell r="AC5">
            <v>1.27</v>
          </cell>
          <cell r="AJ5" t="str">
            <v>DETR60K-67</v>
          </cell>
          <cell r="AK5" t="str">
            <v>27.270</v>
          </cell>
        </row>
        <row r="6">
          <cell r="A6">
            <v>221</v>
          </cell>
          <cell r="B6">
            <v>1.08</v>
          </cell>
          <cell r="D6" t="str">
            <v>283-063-80512</v>
          </cell>
          <cell r="E6" t="str">
            <v>P8812</v>
          </cell>
          <cell r="F6">
            <v>1.05</v>
          </cell>
          <cell r="K6" t="str">
            <v>FL11K12</v>
          </cell>
          <cell r="L6">
            <v>3.58</v>
          </cell>
          <cell r="O6" t="str">
            <v>ES25R2W</v>
          </cell>
          <cell r="P6">
            <v>5000</v>
          </cell>
          <cell r="Q6">
            <v>0.45</v>
          </cell>
          <cell r="AB6" t="str">
            <v>AF6829</v>
          </cell>
          <cell r="AC6">
            <v>1.64</v>
          </cell>
          <cell r="AJ6" t="str">
            <v>GCC30-96R</v>
          </cell>
          <cell r="AK6" t="str">
            <v>38.080</v>
          </cell>
        </row>
        <row r="7">
          <cell r="A7">
            <v>228</v>
          </cell>
          <cell r="B7">
            <v>1.08</v>
          </cell>
          <cell r="D7" t="str">
            <v>283-063-80514</v>
          </cell>
          <cell r="E7" t="str">
            <v>P8814</v>
          </cell>
          <cell r="F7">
            <v>1.2</v>
          </cell>
          <cell r="K7" t="str">
            <v xml:space="preserve"> FL11K15</v>
          </cell>
          <cell r="L7">
            <v>3.58</v>
          </cell>
          <cell r="O7" t="str">
            <v>ES25R25R</v>
          </cell>
          <cell r="P7">
            <v>5000</v>
          </cell>
          <cell r="Q7">
            <v>0.45</v>
          </cell>
          <cell r="AB7" t="str">
            <v>AF6836</v>
          </cell>
          <cell r="AC7">
            <v>1.41</v>
          </cell>
          <cell r="AJ7" t="str">
            <v>GCC21-96R</v>
          </cell>
          <cell r="AK7" t="str">
            <v>31.530</v>
          </cell>
        </row>
        <row r="8">
          <cell r="A8">
            <v>58812</v>
          </cell>
          <cell r="B8">
            <v>0.98</v>
          </cell>
          <cell r="D8" t="str">
            <v>283-063-80516</v>
          </cell>
          <cell r="E8" t="str">
            <v>P8816</v>
          </cell>
          <cell r="F8">
            <v>1.7</v>
          </cell>
          <cell r="K8" t="str">
            <v>FL11K20</v>
          </cell>
          <cell r="L8">
            <v>3.58</v>
          </cell>
          <cell r="O8" t="str">
            <v>YSU2R2R</v>
          </cell>
          <cell r="P8">
            <v>2500</v>
          </cell>
          <cell r="Q8">
            <v>0.39</v>
          </cell>
          <cell r="AB8" t="str">
            <v>AF8812</v>
          </cell>
          <cell r="AC8">
            <v>0.98</v>
          </cell>
          <cell r="AJ8" t="str">
            <v>J1300</v>
          </cell>
          <cell r="AK8" t="str">
            <v>6.250</v>
          </cell>
        </row>
        <row r="9">
          <cell r="A9">
            <v>8224</v>
          </cell>
          <cell r="B9">
            <v>1.01</v>
          </cell>
          <cell r="D9" t="str">
            <v>283-063-80531</v>
          </cell>
          <cell r="E9" t="str">
            <v>P8826</v>
          </cell>
          <cell r="F9">
            <v>3.52</v>
          </cell>
          <cell r="K9" t="str">
            <v>FL11K25</v>
          </cell>
          <cell r="L9">
            <v>3.58</v>
          </cell>
          <cell r="O9" t="str">
            <v>YSU2R2W</v>
          </cell>
          <cell r="P9">
            <v>2500</v>
          </cell>
          <cell r="Q9">
            <v>0.38</v>
          </cell>
          <cell r="AB9" t="str">
            <v>AF8814</v>
          </cell>
          <cell r="AC9">
            <v>1.05</v>
          </cell>
          <cell r="AJ9" t="str">
            <v>J3524</v>
          </cell>
          <cell r="AK9" t="str">
            <v>56.640</v>
          </cell>
        </row>
        <row r="10">
          <cell r="A10">
            <v>8228</v>
          </cell>
          <cell r="B10">
            <v>1.25</v>
          </cell>
          <cell r="D10" t="str">
            <v>283-063-90214</v>
          </cell>
          <cell r="E10" t="str">
            <v>P9064</v>
          </cell>
          <cell r="F10">
            <v>4.59</v>
          </cell>
          <cell r="K10" t="str">
            <v>FL11K30</v>
          </cell>
          <cell r="L10">
            <v>4.42</v>
          </cell>
          <cell r="O10" t="str">
            <v>YSU2R4W</v>
          </cell>
          <cell r="P10">
            <v>2500</v>
          </cell>
          <cell r="Q10">
            <v>0.38</v>
          </cell>
          <cell r="AB10" t="str">
            <v>AF8816</v>
          </cell>
          <cell r="AC10">
            <v>1.25</v>
          </cell>
          <cell r="AJ10" t="str">
            <v>J6494</v>
          </cell>
          <cell r="AK10" t="str">
            <v>0.270</v>
          </cell>
        </row>
        <row r="11">
          <cell r="A11">
            <v>10048</v>
          </cell>
          <cell r="B11">
            <v>2.1</v>
          </cell>
          <cell r="D11" t="str">
            <v>283-063-20116</v>
          </cell>
          <cell r="E11">
            <v>2000</v>
          </cell>
          <cell r="F11">
            <v>5.2</v>
          </cell>
          <cell r="K11" t="str">
            <v xml:space="preserve"> FL11K40</v>
          </cell>
          <cell r="L11">
            <v>4.42</v>
          </cell>
          <cell r="O11" t="str">
            <v>YSU2W2W</v>
          </cell>
          <cell r="P11">
            <v>2500</v>
          </cell>
          <cell r="Q11">
            <v>0.37</v>
          </cell>
          <cell r="AB11" t="str">
            <v>AF8822</v>
          </cell>
          <cell r="AC11">
            <v>2.2400000000000002</v>
          </cell>
          <cell r="AJ11" t="str">
            <v>PY10SD005</v>
          </cell>
          <cell r="AK11" t="str">
            <v>227.730</v>
          </cell>
        </row>
        <row r="12">
          <cell r="A12">
            <v>8971</v>
          </cell>
          <cell r="B12">
            <v>2.65</v>
          </cell>
          <cell r="D12" t="str">
            <v>283-063-90218</v>
          </cell>
          <cell r="E12" t="str">
            <v>P9068</v>
          </cell>
          <cell r="F12">
            <v>5.74</v>
          </cell>
          <cell r="K12" t="str">
            <v xml:space="preserve"> FL11K50</v>
          </cell>
          <cell r="L12">
            <v>4.84</v>
          </cell>
          <cell r="O12" t="str">
            <v>YSU2W4W</v>
          </cell>
          <cell r="P12">
            <v>2500</v>
          </cell>
          <cell r="Q12">
            <v>0.37</v>
          </cell>
          <cell r="AB12" t="str">
            <v>AF8868</v>
          </cell>
          <cell r="AC12">
            <v>2.2999999999999998</v>
          </cell>
          <cell r="AJ12" t="str">
            <v>DS-35M</v>
          </cell>
          <cell r="AK12" t="str">
            <v>17.040</v>
          </cell>
        </row>
        <row r="13">
          <cell r="A13">
            <v>8972</v>
          </cell>
          <cell r="B13">
            <v>4</v>
          </cell>
          <cell r="D13" t="str">
            <v>283-063-90222</v>
          </cell>
          <cell r="E13" t="str">
            <v>P9072</v>
          </cell>
          <cell r="F13">
            <v>7.18</v>
          </cell>
          <cell r="K13" t="str">
            <v xml:space="preserve"> FL11K65</v>
          </cell>
          <cell r="L13">
            <v>7.58</v>
          </cell>
          <cell r="O13" t="str">
            <v>YSU25R2R</v>
          </cell>
          <cell r="P13">
            <v>2500</v>
          </cell>
          <cell r="Q13">
            <v>0.38</v>
          </cell>
          <cell r="AB13" t="str">
            <v>AF8872</v>
          </cell>
          <cell r="AC13">
            <v>2.4900000000000002</v>
          </cell>
          <cell r="AJ13" t="str">
            <v>GCC21-24R</v>
          </cell>
          <cell r="AK13" t="str">
            <v>19.770</v>
          </cell>
        </row>
        <row r="14">
          <cell r="A14">
            <v>8256</v>
          </cell>
          <cell r="B14">
            <v>4.3499999999999996</v>
          </cell>
          <cell r="D14" t="str">
            <v>283-063-60512</v>
          </cell>
          <cell r="E14" t="str">
            <v>P9412</v>
          </cell>
          <cell r="F14">
            <v>2.04</v>
          </cell>
          <cell r="K14" t="str">
            <v>07SQ-60</v>
          </cell>
          <cell r="L14">
            <v>4.3600000000000003</v>
          </cell>
          <cell r="O14" t="str">
            <v>YSU25R2W</v>
          </cell>
          <cell r="P14">
            <v>2500</v>
          </cell>
          <cell r="Q14">
            <v>0.4</v>
          </cell>
          <cell r="AB14" t="str">
            <v>AF8874</v>
          </cell>
          <cell r="AC14">
            <v>2.7</v>
          </cell>
          <cell r="AJ14" t="str">
            <v>J8584</v>
          </cell>
          <cell r="AK14" t="str">
            <v>0.440</v>
          </cell>
        </row>
        <row r="15">
          <cell r="A15">
            <v>8257</v>
          </cell>
          <cell r="B15">
            <v>4.5999999999999996</v>
          </cell>
          <cell r="D15" t="str">
            <v>283-063-60514</v>
          </cell>
          <cell r="E15" t="str">
            <v>P9414</v>
          </cell>
          <cell r="F15">
            <v>2.36</v>
          </cell>
          <cell r="K15" t="str">
            <v>10SQ-60</v>
          </cell>
          <cell r="L15">
            <v>4.3600000000000003</v>
          </cell>
          <cell r="O15" t="str">
            <v>YSU25R25R</v>
          </cell>
          <cell r="P15">
            <v>2500</v>
          </cell>
          <cell r="Q15">
            <v>0.39</v>
          </cell>
          <cell r="AB15" t="str">
            <v>AF8914</v>
          </cell>
          <cell r="AC15">
            <v>2.25</v>
          </cell>
          <cell r="AJ15" t="str">
            <v>P134AXW</v>
          </cell>
          <cell r="AK15" t="str">
            <v>3.220</v>
          </cell>
        </row>
        <row r="16">
          <cell r="A16">
            <v>8973</v>
          </cell>
          <cell r="B16">
            <v>4.95</v>
          </cell>
          <cell r="D16" t="str">
            <v>283-063-60516</v>
          </cell>
          <cell r="E16" t="str">
            <v>P9416</v>
          </cell>
          <cell r="F16">
            <v>3.03</v>
          </cell>
          <cell r="K16" t="str">
            <v>14SQ-60</v>
          </cell>
          <cell r="L16">
            <v>4.3600000000000003</v>
          </cell>
          <cell r="O16" t="str">
            <v xml:space="preserve">YDS25AT </v>
          </cell>
          <cell r="P16">
            <v>1500</v>
          </cell>
          <cell r="Q16">
            <v>3.56</v>
          </cell>
          <cell r="AB16" t="str">
            <v>AF8916</v>
          </cell>
          <cell r="AC16">
            <v>2.36</v>
          </cell>
          <cell r="AJ16" t="str">
            <v>GCC21-54R</v>
          </cell>
          <cell r="AK16" t="str">
            <v>21.390</v>
          </cell>
        </row>
        <row r="17">
          <cell r="A17">
            <v>8294</v>
          </cell>
          <cell r="B17">
            <v>4.75</v>
          </cell>
          <cell r="D17" t="str">
            <v>283-063-40518</v>
          </cell>
          <cell r="E17" t="str">
            <v>P8868</v>
          </cell>
          <cell r="F17">
            <v>2.08</v>
          </cell>
          <cell r="K17" t="str">
            <v>16SQ-60</v>
          </cell>
          <cell r="L17">
            <v>4.3600000000000003</v>
          </cell>
          <cell r="O17" t="str">
            <v>YDS25RL</v>
          </cell>
          <cell r="P17">
            <v>1500</v>
          </cell>
          <cell r="Q17">
            <v>6.93</v>
          </cell>
          <cell r="AB17" t="str">
            <v>AF8918</v>
          </cell>
          <cell r="AC17">
            <v>3.27</v>
          </cell>
          <cell r="AJ17" t="str">
            <v>D-6606-US</v>
          </cell>
          <cell r="AK17" t="str">
            <v>27.550</v>
          </cell>
        </row>
        <row r="18">
          <cell r="A18">
            <v>8297</v>
          </cell>
          <cell r="B18">
            <v>5.0999999999999996</v>
          </cell>
          <cell r="D18" t="str">
            <v>283-063-40522</v>
          </cell>
          <cell r="E18" t="str">
            <v>P8872</v>
          </cell>
          <cell r="F18">
            <v>2.35</v>
          </cell>
          <cell r="K18" t="str">
            <v>21SQ-60</v>
          </cell>
          <cell r="L18">
            <v>4.3600000000000003</v>
          </cell>
          <cell r="O18" t="str">
            <v xml:space="preserve">YDS25AT </v>
          </cell>
          <cell r="P18">
            <v>1500</v>
          </cell>
          <cell r="Q18">
            <v>4.1100000000000003</v>
          </cell>
          <cell r="AB18" t="str">
            <v>AF8920</v>
          </cell>
          <cell r="AC18">
            <v>3.53</v>
          </cell>
          <cell r="AJ18" t="str">
            <v>PAX138</v>
          </cell>
          <cell r="AK18">
            <v>50.38</v>
          </cell>
        </row>
        <row r="19">
          <cell r="A19">
            <v>8295</v>
          </cell>
          <cell r="B19">
            <v>5.45</v>
          </cell>
          <cell r="D19" t="str">
            <v>283-063-40524</v>
          </cell>
          <cell r="E19" t="str">
            <v>P8874</v>
          </cell>
          <cell r="F19">
            <v>2.59</v>
          </cell>
          <cell r="K19" t="str">
            <v>35SQ-60</v>
          </cell>
          <cell r="L19">
            <v>4.3600000000000003</v>
          </cell>
          <cell r="O19" t="str">
            <v>YDS26RL</v>
          </cell>
          <cell r="P19">
            <v>1000</v>
          </cell>
          <cell r="Q19">
            <v>13.75</v>
          </cell>
          <cell r="AB19" t="str">
            <v>AF8922</v>
          </cell>
          <cell r="AC19">
            <v>3.91</v>
          </cell>
          <cell r="AJ19" t="str">
            <v>D-100-D</v>
          </cell>
          <cell r="AK19" t="str">
            <v>27.440</v>
          </cell>
        </row>
        <row r="20">
          <cell r="A20">
            <v>8298</v>
          </cell>
          <cell r="B20">
            <v>5.8</v>
          </cell>
          <cell r="D20" t="str">
            <v>283-117-80306</v>
          </cell>
          <cell r="E20" t="str">
            <v>PHL-62-1</v>
          </cell>
          <cell r="F20">
            <v>1.44</v>
          </cell>
          <cell r="K20" t="str">
            <v>52SQ-60</v>
          </cell>
          <cell r="L20">
            <v>4.3600000000000003</v>
          </cell>
          <cell r="O20" t="str">
            <v>YD311AT</v>
          </cell>
          <cell r="P20">
            <v>500</v>
          </cell>
          <cell r="Q20">
            <v>22.13</v>
          </cell>
          <cell r="AB20" t="str">
            <v>AF8984 – not a good number</v>
          </cell>
          <cell r="AJ20" t="str">
            <v>D1134</v>
          </cell>
          <cell r="AK20" t="str">
            <v>55.680</v>
          </cell>
        </row>
        <row r="21">
          <cell r="A21">
            <v>4104</v>
          </cell>
          <cell r="B21">
            <v>2.0499999999999998</v>
          </cell>
          <cell r="D21" t="str">
            <v>283-117-80320</v>
          </cell>
          <cell r="E21" t="str">
            <v>PHL-20-1</v>
          </cell>
          <cell r="F21">
            <v>1.8</v>
          </cell>
          <cell r="K21" t="str">
            <v>78SQ-60</v>
          </cell>
          <cell r="L21">
            <v>4.3600000000000003</v>
          </cell>
          <cell r="O21" t="str">
            <v>YDS341RL</v>
          </cell>
          <cell r="P21">
            <v>1000</v>
          </cell>
          <cell r="Q21">
            <v>62.71</v>
          </cell>
          <cell r="AB21" t="str">
            <v>AF9064</v>
          </cell>
          <cell r="AC21">
            <v>4.53</v>
          </cell>
          <cell r="AJ21" t="str">
            <v>D-134-6</v>
          </cell>
          <cell r="AK21" t="str">
            <v>39.170</v>
          </cell>
        </row>
        <row r="22">
          <cell r="A22">
            <v>4105</v>
          </cell>
          <cell r="B22">
            <v>2.2799999999999998</v>
          </cell>
          <cell r="D22" t="str">
            <v>283-117-80340</v>
          </cell>
          <cell r="E22" t="str">
            <v>PHL-40-1</v>
          </cell>
          <cell r="F22">
            <v>2.19</v>
          </cell>
          <cell r="K22" t="str">
            <v>104SQ-60</v>
          </cell>
          <cell r="L22">
            <v>4.3600000000000003</v>
          </cell>
          <cell r="O22" t="str">
            <v xml:space="preserve"> YDS28RL</v>
          </cell>
          <cell r="P22">
            <v>5000</v>
          </cell>
          <cell r="Q22">
            <v>18.079999999999998</v>
          </cell>
          <cell r="AB22" t="str">
            <v>AF9066</v>
          </cell>
          <cell r="AC22">
            <v>4.88</v>
          </cell>
          <cell r="AJ22" t="str">
            <v>J8583</v>
          </cell>
          <cell r="AK22" t="str">
            <v>0.280</v>
          </cell>
        </row>
        <row r="23">
          <cell r="A23">
            <v>4106</v>
          </cell>
          <cell r="B23">
            <v>2.5</v>
          </cell>
          <cell r="D23" t="str">
            <v>283-117-10120</v>
          </cell>
          <cell r="E23" t="str">
            <v>P1520AGP</v>
          </cell>
          <cell r="F23">
            <v>5.68</v>
          </cell>
          <cell r="K23" t="str">
            <v>S4BAP1A 15KVA A</v>
          </cell>
          <cell r="L23">
            <v>90.01</v>
          </cell>
          <cell r="O23" t="str">
            <v>YCS25R</v>
          </cell>
          <cell r="P23">
            <v>3000</v>
          </cell>
          <cell r="Q23">
            <v>3.49</v>
          </cell>
          <cell r="AB23" t="str">
            <v>AF9068</v>
          </cell>
          <cell r="AC23">
            <v>5.6</v>
          </cell>
          <cell r="AJ23">
            <v>5203</v>
          </cell>
          <cell r="AK23" t="str">
            <v>20.870</v>
          </cell>
        </row>
        <row r="24">
          <cell r="A24">
            <v>5958</v>
          </cell>
          <cell r="B24">
            <v>1.75</v>
          </cell>
          <cell r="D24" t="str">
            <v>283-117-10220</v>
          </cell>
          <cell r="E24" t="str">
            <v>P1520CC</v>
          </cell>
          <cell r="F24">
            <v>5.65</v>
          </cell>
          <cell r="K24" t="str">
            <v>COOPER S9D1P1A</v>
          </cell>
          <cell r="L24">
            <v>101.55</v>
          </cell>
          <cell r="O24" t="str">
            <v>YCS2R</v>
          </cell>
          <cell r="P24">
            <v>3000</v>
          </cell>
          <cell r="Q24">
            <v>3.69</v>
          </cell>
          <cell r="AB24" t="str">
            <v>AF9070</v>
          </cell>
          <cell r="AC24">
            <v>6.53</v>
          </cell>
          <cell r="AJ24" t="str">
            <v>J140</v>
          </cell>
          <cell r="AK24" t="str">
            <v>0.170</v>
          </cell>
        </row>
        <row r="25">
          <cell r="A25">
            <v>5962</v>
          </cell>
          <cell r="B25">
            <v>2</v>
          </cell>
          <cell r="D25" t="str">
            <v>283-117-10320</v>
          </cell>
          <cell r="E25" t="str">
            <v>P1520AGP</v>
          </cell>
          <cell r="F25">
            <v>8.2200000000000006</v>
          </cell>
          <cell r="K25" t="str">
            <v>UHS10070A1A1A1A</v>
          </cell>
          <cell r="L25">
            <v>34.909999999999997</v>
          </cell>
          <cell r="O25" t="str">
            <v>KS-22</v>
          </cell>
          <cell r="P25">
            <v>1000</v>
          </cell>
          <cell r="Q25">
            <v>1.64</v>
          </cell>
          <cell r="AB25" t="str">
            <v>AF9072</v>
          </cell>
          <cell r="AC25">
            <v>7</v>
          </cell>
          <cell r="AJ25" t="str">
            <v>J138</v>
          </cell>
          <cell r="AK25" t="str">
            <v>0.080</v>
          </cell>
        </row>
        <row r="26">
          <cell r="A26">
            <v>5964</v>
          </cell>
          <cell r="B26">
            <v>2.2000000000000002</v>
          </cell>
          <cell r="D26"/>
          <cell r="E26" t="str">
            <v>P1530AGP</v>
          </cell>
          <cell r="F26">
            <v>9.0500000000000007</v>
          </cell>
          <cell r="K26" t="str">
            <v>UHS18100A1A1A1A</v>
          </cell>
          <cell r="L26">
            <v>48.67</v>
          </cell>
          <cell r="O26" t="str">
            <v>KS-203</v>
          </cell>
          <cell r="P26">
            <v>1000</v>
          </cell>
          <cell r="Q26">
            <v>1.1200000000000001</v>
          </cell>
          <cell r="AB26" t="str">
            <v>AF9074</v>
          </cell>
          <cell r="AC26">
            <v>7.57</v>
          </cell>
          <cell r="AJ26" t="str">
            <v>ACTS-150</v>
          </cell>
          <cell r="AK26" t="str">
            <v>8.500</v>
          </cell>
        </row>
        <row r="27">
          <cell r="A27">
            <v>6751</v>
          </cell>
          <cell r="B27">
            <v>5.5</v>
          </cell>
          <cell r="D27" t="str">
            <v>283-123-02806</v>
          </cell>
          <cell r="E27" t="str">
            <v>P2743</v>
          </cell>
          <cell r="F27">
            <v>4.5999999999999996</v>
          </cell>
          <cell r="K27" t="str">
            <v>UHS27130A1A1A1A</v>
          </cell>
          <cell r="L27">
            <v>71.98</v>
          </cell>
          <cell r="O27" t="str">
            <v>KS 173</v>
          </cell>
          <cell r="P27">
            <v>1000</v>
          </cell>
          <cell r="Q27">
            <v>0.95</v>
          </cell>
          <cell r="AB27" t="str">
            <v>AF9076</v>
          </cell>
          <cell r="AC27">
            <v>8.0399999999999991</v>
          </cell>
          <cell r="AJ27" t="str">
            <v>AC125</v>
          </cell>
          <cell r="AK27" t="str">
            <v>12.620</v>
          </cell>
        </row>
        <row r="28">
          <cell r="A28">
            <v>6752</v>
          </cell>
          <cell r="B28">
            <v>6</v>
          </cell>
          <cell r="D28"/>
          <cell r="E28" t="str">
            <v>PHL-588C</v>
          </cell>
          <cell r="F28">
            <v>8.6999999999999993</v>
          </cell>
          <cell r="O28" t="str">
            <v>KS-25</v>
          </cell>
          <cell r="P28">
            <v>600</v>
          </cell>
          <cell r="Q28">
            <v>1.97</v>
          </cell>
          <cell r="AB28" t="str">
            <v>AF9412</v>
          </cell>
          <cell r="AC28">
            <v>2.86</v>
          </cell>
          <cell r="AJ28" t="str">
            <v>GCC15-24R</v>
          </cell>
          <cell r="AK28" t="str">
            <v>14.770</v>
          </cell>
        </row>
        <row r="29">
          <cell r="A29">
            <v>6753</v>
          </cell>
          <cell r="B29">
            <v>6.5</v>
          </cell>
          <cell r="D29"/>
          <cell r="E29" t="str">
            <v>P8896</v>
          </cell>
          <cell r="F29">
            <v>4.93</v>
          </cell>
          <cell r="O29" t="str">
            <v>KS-26</v>
          </cell>
          <cell r="P29">
            <v>600</v>
          </cell>
          <cell r="Q29">
            <v>3.17</v>
          </cell>
          <cell r="AB29" t="str">
            <v>AF9414</v>
          </cell>
          <cell r="AC29">
            <v>3.06</v>
          </cell>
          <cell r="AJ29" t="str">
            <v>GCC15-60R</v>
          </cell>
          <cell r="AK29" t="str">
            <v>14.770</v>
          </cell>
        </row>
        <row r="30">
          <cell r="A30">
            <v>6754</v>
          </cell>
          <cell r="B30">
            <v>7</v>
          </cell>
          <cell r="D30"/>
          <cell r="E30" t="str">
            <v>P8897</v>
          </cell>
          <cell r="F30">
            <v>5.26</v>
          </cell>
          <cell r="O30" t="str">
            <v>KS-29</v>
          </cell>
          <cell r="P30">
            <v>500</v>
          </cell>
          <cell r="Q30">
            <v>9.86</v>
          </cell>
          <cell r="AB30" t="str">
            <v>AF9416</v>
          </cell>
          <cell r="AC30">
            <v>3.38</v>
          </cell>
          <cell r="AJ30" t="str">
            <v>D-2104</v>
          </cell>
          <cell r="AK30" t="str">
            <v>62.500</v>
          </cell>
        </row>
        <row r="31">
          <cell r="A31">
            <v>6755</v>
          </cell>
          <cell r="B31">
            <v>7.5</v>
          </cell>
          <cell r="D31" t="str">
            <v>283-063-20218</v>
          </cell>
          <cell r="E31" t="str">
            <v>P8914</v>
          </cell>
          <cell r="F31">
            <v>2.27</v>
          </cell>
          <cell r="O31" t="str">
            <v>KS-39</v>
          </cell>
          <cell r="P31">
            <v>600</v>
          </cell>
          <cell r="Q31">
            <v>28.11</v>
          </cell>
          <cell r="AB31" t="str">
            <v>FGS16-78CR</v>
          </cell>
          <cell r="AC31">
            <v>17.7</v>
          </cell>
          <cell r="AJ31" t="str">
            <v>J7518</v>
          </cell>
          <cell r="AK31" t="str">
            <v>24.170</v>
          </cell>
        </row>
        <row r="32">
          <cell r="A32" t="str">
            <v>ALLIED 55509</v>
          </cell>
          <cell r="B32">
            <v>26.6</v>
          </cell>
          <cell r="D32" t="str">
            <v>283-342-76038</v>
          </cell>
          <cell r="E32" t="str">
            <v>pcc-16-78</v>
          </cell>
          <cell r="F32">
            <v>14.59</v>
          </cell>
          <cell r="O32" t="str">
            <v>KS-34</v>
          </cell>
          <cell r="P32">
            <v>600</v>
          </cell>
          <cell r="Q32">
            <v>14.02</v>
          </cell>
          <cell r="AB32" t="str">
            <v>FGS21-24CR</v>
          </cell>
          <cell r="AC32">
            <v>15.4</v>
          </cell>
          <cell r="AJ32" t="str">
            <v>J316</v>
          </cell>
          <cell r="AK32" t="str">
            <v>21.030</v>
          </cell>
        </row>
        <row r="33">
          <cell r="A33" t="str">
            <v>3438 (alternative)</v>
          </cell>
          <cell r="B33">
            <v>31.1</v>
          </cell>
          <cell r="D33" t="str">
            <v>283-063-80522</v>
          </cell>
          <cell r="E33" t="str">
            <v>P8872</v>
          </cell>
          <cell r="F33">
            <v>2.35</v>
          </cell>
          <cell r="O33" t="str">
            <v>YE2R25</v>
          </cell>
          <cell r="P33">
            <v>3000</v>
          </cell>
          <cell r="Q33">
            <v>2.02</v>
          </cell>
          <cell r="AB33" t="str">
            <v>FGS21-54CR</v>
          </cell>
          <cell r="AC33">
            <v>19</v>
          </cell>
          <cell r="AJ33" t="str">
            <v>J8872</v>
          </cell>
          <cell r="AK33">
            <v>3.41</v>
          </cell>
        </row>
        <row r="34">
          <cell r="A34">
            <v>3553</v>
          </cell>
          <cell r="B34">
            <v>106</v>
          </cell>
          <cell r="D34" t="str">
            <v>283-063-92024</v>
          </cell>
          <cell r="E34" t="str">
            <v>P9074</v>
          </cell>
          <cell r="F34">
            <v>7.94</v>
          </cell>
          <cell r="O34" t="str">
            <v>YE25R25</v>
          </cell>
          <cell r="P34">
            <v>3000</v>
          </cell>
          <cell r="Q34">
            <v>2.38</v>
          </cell>
          <cell r="AB34" t="str">
            <v>FGS21-96CR</v>
          </cell>
          <cell r="AC34">
            <v>24.5</v>
          </cell>
          <cell r="AJ34" t="str">
            <v>C1520</v>
          </cell>
          <cell r="AK34">
            <v>7.96</v>
          </cell>
        </row>
        <row r="35">
          <cell r="A35">
            <v>3551</v>
          </cell>
          <cell r="B35">
            <v>64.900000000000006</v>
          </cell>
          <cell r="D35" t="str">
            <v>283-002-00005</v>
          </cell>
          <cell r="E35" t="str">
            <v>PCC-16-96-R</v>
          </cell>
          <cell r="F35">
            <v>15.42</v>
          </cell>
          <cell r="O35" t="str">
            <v>YE26R-60</v>
          </cell>
          <cell r="P35">
            <v>1000</v>
          </cell>
          <cell r="Q35">
            <v>5.77</v>
          </cell>
          <cell r="AB35" t="str">
            <v>FGS30-96CR</v>
          </cell>
          <cell r="AC35">
            <v>38.9</v>
          </cell>
          <cell r="AJ35" t="str">
            <v>D6632</v>
          </cell>
          <cell r="AK35">
            <v>107.1</v>
          </cell>
        </row>
        <row r="36">
          <cell r="A36">
            <v>8244</v>
          </cell>
          <cell r="B36">
            <v>1.72</v>
          </cell>
          <cell r="D36"/>
          <cell r="E36" t="str">
            <v>P1075</v>
          </cell>
          <cell r="F36">
            <v>0.22</v>
          </cell>
          <cell r="O36" t="str">
            <v>YE28R60</v>
          </cell>
          <cell r="P36">
            <v>500</v>
          </cell>
          <cell r="Q36">
            <v>5.53</v>
          </cell>
          <cell r="AB36" t="str">
            <v>R3CA-2C</v>
          </cell>
          <cell r="AC36">
            <v>100.51</v>
          </cell>
          <cell r="AJ36" t="str">
            <v>ASD-2-N</v>
          </cell>
          <cell r="AK36">
            <v>8.57</v>
          </cell>
        </row>
        <row r="37">
          <cell r="A37">
            <v>8234</v>
          </cell>
          <cell r="B37">
            <v>1.63</v>
          </cell>
          <cell r="D37" t="str">
            <v>283-429-02070</v>
          </cell>
          <cell r="E37" t="str">
            <v>P1093</v>
          </cell>
          <cell r="F37">
            <v>1.24</v>
          </cell>
          <cell r="AB37" t="str">
            <v>S1HCA</v>
          </cell>
          <cell r="AC37">
            <v>23.26</v>
          </cell>
          <cell r="AJ37" t="str">
            <v>JR153L</v>
          </cell>
          <cell r="AK37" t="str">
            <v>65.350</v>
          </cell>
        </row>
        <row r="38">
          <cell r="A38">
            <v>82995</v>
          </cell>
          <cell r="B38">
            <v>6.9580000000000002</v>
          </cell>
          <cell r="D38" t="str">
            <v>283-063-60506</v>
          </cell>
          <cell r="E38" t="str">
            <v>P8918</v>
          </cell>
          <cell r="F38">
            <v>3.25</v>
          </cell>
          <cell r="AJ38" t="str">
            <v>DET60K-88</v>
          </cell>
          <cell r="AK38" t="str">
            <v>28.270</v>
          </cell>
        </row>
        <row r="39">
          <cell r="A39">
            <v>8299</v>
          </cell>
          <cell r="B39">
            <v>6.5</v>
          </cell>
          <cell r="D39"/>
          <cell r="E39" t="str">
            <v>P8826</v>
          </cell>
          <cell r="F39">
            <v>3.52</v>
          </cell>
          <cell r="AJ39" t="str">
            <v>DETR60K-67</v>
          </cell>
          <cell r="AK39" t="str">
            <v>27.270</v>
          </cell>
        </row>
        <row r="40">
          <cell r="A40">
            <v>8606</v>
          </cell>
          <cell r="B40">
            <v>5.2</v>
          </cell>
          <cell r="D40"/>
          <cell r="E40" t="str">
            <v>P8916</v>
          </cell>
          <cell r="F40">
            <v>2.79</v>
          </cell>
          <cell r="AJ40" t="str">
            <v>GCC30-96R</v>
          </cell>
          <cell r="AK40" t="str">
            <v>38.080</v>
          </cell>
        </row>
        <row r="41">
          <cell r="A41" t="str">
            <v>9005-U3</v>
          </cell>
          <cell r="B41">
            <v>0.83</v>
          </cell>
          <cell r="D41" t="str">
            <v>283-063-80529</v>
          </cell>
          <cell r="E41" t="str">
            <v>P8920</v>
          </cell>
          <cell r="F41">
            <v>3.55</v>
          </cell>
          <cell r="AJ41" t="str">
            <v>GCC21-96R</v>
          </cell>
          <cell r="AK41" t="str">
            <v>31.530</v>
          </cell>
        </row>
        <row r="42">
          <cell r="A42" t="str">
            <v>9005-U4</v>
          </cell>
          <cell r="B42">
            <v>0.98</v>
          </cell>
          <cell r="D42" t="str">
            <v>283-063-80530</v>
          </cell>
          <cell r="E42" t="str">
            <v>P8922</v>
          </cell>
          <cell r="F42">
            <v>3.95</v>
          </cell>
          <cell r="AJ42" t="str">
            <v>J1300</v>
          </cell>
          <cell r="AK42" t="str">
            <v>6.250</v>
          </cell>
        </row>
        <row r="43">
          <cell r="A43">
            <v>3496</v>
          </cell>
          <cell r="B43">
            <v>50</v>
          </cell>
          <cell r="D43" t="str">
            <v>283-063-20118</v>
          </cell>
          <cell r="E43" t="str">
            <v>P8918</v>
          </cell>
          <cell r="F43">
            <v>3.25</v>
          </cell>
          <cell r="AJ43" t="str">
            <v>J3524</v>
          </cell>
          <cell r="AK43" t="str">
            <v>56.640</v>
          </cell>
        </row>
        <row r="44">
          <cell r="A44">
            <v>11500</v>
          </cell>
          <cell r="B44">
            <v>0.2</v>
          </cell>
          <cell r="D44"/>
          <cell r="E44" t="str">
            <v>P9418</v>
          </cell>
          <cell r="F44">
            <v>3.28</v>
          </cell>
          <cell r="AJ44" t="str">
            <v>J6494</v>
          </cell>
          <cell r="AK44" t="str">
            <v>0.270</v>
          </cell>
        </row>
        <row r="45">
          <cell r="A45">
            <v>530</v>
          </cell>
          <cell r="B45">
            <v>0.17</v>
          </cell>
          <cell r="D45"/>
          <cell r="E45" t="str">
            <v>P9516</v>
          </cell>
          <cell r="F45">
            <v>3.28</v>
          </cell>
          <cell r="AJ45" t="str">
            <v>PY10SD005-2E-SM</v>
          </cell>
          <cell r="AK45" t="str">
            <v>227.730</v>
          </cell>
        </row>
        <row r="46">
          <cell r="A46">
            <v>588</v>
          </cell>
          <cell r="B46">
            <v>0.4</v>
          </cell>
          <cell r="D46" t="str">
            <v>283-063-42014</v>
          </cell>
          <cell r="E46" t="str">
            <v>P8884</v>
          </cell>
          <cell r="F46">
            <v>2.9</v>
          </cell>
          <cell r="AJ46" t="str">
            <v>DS-35M</v>
          </cell>
          <cell r="AK46" t="str">
            <v>17.040</v>
          </cell>
        </row>
        <row r="47">
          <cell r="A47">
            <v>8248</v>
          </cell>
          <cell r="B47">
            <v>2.2000000000000002</v>
          </cell>
          <cell r="D47"/>
          <cell r="E47" t="str">
            <v>P8892</v>
          </cell>
          <cell r="F47">
            <v>4.37</v>
          </cell>
          <cell r="AJ47" t="str">
            <v>GCC21-24R</v>
          </cell>
          <cell r="AK47" t="str">
            <v>19.770</v>
          </cell>
        </row>
        <row r="48">
          <cell r="A48">
            <v>8250</v>
          </cell>
          <cell r="B48">
            <v>2.4</v>
          </cell>
          <cell r="D48"/>
          <cell r="E48" t="str">
            <v>P8894</v>
          </cell>
          <cell r="F48">
            <v>4.5999999999999996</v>
          </cell>
          <cell r="AJ48" t="str">
            <v>J8584</v>
          </cell>
          <cell r="AK48" t="str">
            <v>0.440</v>
          </cell>
        </row>
        <row r="49">
          <cell r="A49">
            <v>8252</v>
          </cell>
          <cell r="B49">
            <v>2.62</v>
          </cell>
          <cell r="D49" t="str">
            <v>283-003-90302</v>
          </cell>
          <cell r="E49" t="str">
            <v>P8886</v>
          </cell>
          <cell r="F49">
            <v>3.06</v>
          </cell>
          <cell r="AJ49" t="str">
            <v>P134AXW</v>
          </cell>
          <cell r="AK49" t="str">
            <v>3.220</v>
          </cell>
        </row>
        <row r="50">
          <cell r="A50">
            <v>8608</v>
          </cell>
          <cell r="B50">
            <v>6.1</v>
          </cell>
          <cell r="D50" t="str">
            <v>283-063-80126</v>
          </cell>
          <cell r="E50" t="str">
            <v>P8926</v>
          </cell>
          <cell r="F50">
            <v>4.7699999999999996</v>
          </cell>
          <cell r="AJ50" t="str">
            <v>GCC21-54R</v>
          </cell>
          <cell r="AK50" t="str">
            <v>21.390</v>
          </cell>
        </row>
        <row r="51">
          <cell r="A51">
            <v>8479</v>
          </cell>
          <cell r="B51">
            <v>2.7</v>
          </cell>
          <cell r="D51" t="str">
            <v>283-063-92026</v>
          </cell>
          <cell r="E51" t="str">
            <v>P9074</v>
          </cell>
          <cell r="F51">
            <v>7.94</v>
          </cell>
          <cell r="AJ51" t="str">
            <v>D-6606-US</v>
          </cell>
          <cell r="AK51" t="str">
            <v>27.550</v>
          </cell>
        </row>
        <row r="52">
          <cell r="A52">
            <v>3954</v>
          </cell>
          <cell r="B52">
            <v>50</v>
          </cell>
          <cell r="D52" t="str">
            <v>283-342-35140</v>
          </cell>
          <cell r="E52" t="str">
            <v>P8235-S</v>
          </cell>
          <cell r="F52">
            <v>12.84</v>
          </cell>
          <cell r="AJ52" t="str">
            <v>PAX138</v>
          </cell>
          <cell r="AK52">
            <v>50.38</v>
          </cell>
        </row>
        <row r="53">
          <cell r="A53">
            <v>5982</v>
          </cell>
          <cell r="B53">
            <v>2.65</v>
          </cell>
          <cell r="D53" t="str">
            <v>283-342-76034</v>
          </cell>
          <cell r="E53" t="str">
            <v>PTCE-16-24</v>
          </cell>
          <cell r="F53">
            <v>9.74</v>
          </cell>
          <cell r="AJ53" t="str">
            <v>D-100-D</v>
          </cell>
          <cell r="AK53" t="str">
            <v>27.440</v>
          </cell>
        </row>
        <row r="54">
          <cell r="A54">
            <v>5984</v>
          </cell>
          <cell r="B54">
            <v>2.8</v>
          </cell>
          <cell r="D54" t="str">
            <v>283-342-76034</v>
          </cell>
          <cell r="E54" t="str">
            <v>PTCE-16-24</v>
          </cell>
          <cell r="F54">
            <v>19.78</v>
          </cell>
          <cell r="AJ54" t="str">
            <v>D1134</v>
          </cell>
          <cell r="AK54" t="str">
            <v>55.680</v>
          </cell>
        </row>
        <row r="55">
          <cell r="A55">
            <v>5988</v>
          </cell>
          <cell r="B55">
            <v>2.95</v>
          </cell>
          <cell r="D55" t="str">
            <v>283-429-01913</v>
          </cell>
          <cell r="E55" t="str">
            <v xml:space="preserve"> P8584</v>
          </cell>
          <cell r="F55">
            <v>0.32</v>
          </cell>
          <cell r="AJ55" t="str">
            <v>D-134-6</v>
          </cell>
          <cell r="AK55" t="str">
            <v>39.170</v>
          </cell>
        </row>
        <row r="56">
          <cell r="A56">
            <v>5990</v>
          </cell>
          <cell r="B56">
            <v>3.1</v>
          </cell>
          <cell r="D56" t="str">
            <v>283-429-02200</v>
          </cell>
          <cell r="E56" t="str">
            <v>P8564</v>
          </cell>
          <cell r="F56">
            <v>0.31</v>
          </cell>
          <cell r="AJ56" t="str">
            <v>J8583 NUT LOCK 5/8</v>
          </cell>
          <cell r="AK56" t="str">
            <v>0.280</v>
          </cell>
        </row>
        <row r="57">
          <cell r="A57">
            <v>25007</v>
          </cell>
          <cell r="B57">
            <v>0.06</v>
          </cell>
          <cell r="D57" t="str">
            <v>283-429-02100</v>
          </cell>
          <cell r="E57" t="str">
            <v>P8564-1/2</v>
          </cell>
          <cell r="F57">
            <v>0.46</v>
          </cell>
          <cell r="AJ57" t="str">
            <v>5203 7/16UN STRANDVISE</v>
          </cell>
          <cell r="AK57" t="str">
            <v>20.870</v>
          </cell>
        </row>
        <row r="58">
          <cell r="D58" t="str">
            <v>283-454-10113</v>
          </cell>
          <cell r="E58" t="str">
            <v>P222Z</v>
          </cell>
          <cell r="F58">
            <v>3.23</v>
          </cell>
          <cell r="AJ58" t="str">
            <v>J140</v>
          </cell>
          <cell r="AK58" t="str">
            <v>0.170</v>
          </cell>
        </row>
        <row r="59">
          <cell r="D59" t="str">
            <v>283-021-50200</v>
          </cell>
          <cell r="E59" t="str">
            <v>P135-A</v>
          </cell>
          <cell r="F59">
            <v>2.34</v>
          </cell>
          <cell r="AJ59" t="str">
            <v>J138</v>
          </cell>
          <cell r="AK59" t="str">
            <v>0.080</v>
          </cell>
        </row>
        <row r="60">
          <cell r="D60" t="str">
            <v>283-454-10111</v>
          </cell>
          <cell r="E60" t="str">
            <v>P207Z</v>
          </cell>
          <cell r="F60">
            <v>4.95</v>
          </cell>
          <cell r="AJ60" t="str">
            <v>ACTS-150</v>
          </cell>
          <cell r="AK60" t="str">
            <v>8.500</v>
          </cell>
        </row>
        <row r="61">
          <cell r="D61" t="str">
            <v>283-342-54739</v>
          </cell>
          <cell r="E61" t="str">
            <v>P57-12G</v>
          </cell>
          <cell r="F61">
            <v>30.41</v>
          </cell>
          <cell r="AJ61" t="str">
            <v>AC125</v>
          </cell>
          <cell r="AK61" t="str">
            <v>12.620</v>
          </cell>
        </row>
        <row r="62">
          <cell r="AJ62" t="str">
            <v>GCC15-24R</v>
          </cell>
          <cell r="AK62" t="str">
            <v>14.770</v>
          </cell>
        </row>
        <row r="63">
          <cell r="AJ63" t="str">
            <v>GCC15-60R</v>
          </cell>
          <cell r="AK63" t="str">
            <v>14.770</v>
          </cell>
        </row>
        <row r="64">
          <cell r="AJ64" t="str">
            <v>D-2104</v>
          </cell>
          <cell r="AK64" t="str">
            <v>62.500</v>
          </cell>
        </row>
        <row r="65">
          <cell r="AJ65" t="str">
            <v>J7518</v>
          </cell>
          <cell r="AK65" t="str">
            <v>24.170</v>
          </cell>
        </row>
        <row r="66">
          <cell r="AJ66" t="str">
            <v>J3516</v>
          </cell>
          <cell r="AK66" t="str">
            <v>21.030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VENTORY MATERIAL"/>
      <sheetName val="Formulas"/>
      <sheetName val="CONSIGNMENT MATERIAL"/>
    </sheetNames>
    <sheetDataSet>
      <sheetData sheetId="0"/>
      <sheetData sheetId="1">
        <row r="2">
          <cell r="AN2" t="str">
            <v>KLOP032C</v>
          </cell>
          <cell r="AO2">
            <v>15.73</v>
          </cell>
        </row>
        <row r="3">
          <cell r="AN3" t="str">
            <v>KLOP027A</v>
          </cell>
          <cell r="AO3">
            <v>5.23</v>
          </cell>
        </row>
        <row r="4">
          <cell r="AN4" t="str">
            <v>KL96CRS</v>
          </cell>
          <cell r="AO4">
            <v>68.66</v>
          </cell>
        </row>
        <row r="5">
          <cell r="AN5" t="str">
            <v>KL35SCTM</v>
          </cell>
          <cell r="AO5">
            <v>23.7</v>
          </cell>
        </row>
        <row r="6">
          <cell r="AN6" t="str">
            <v>KL24CRS</v>
          </cell>
          <cell r="AO6">
            <v>38.42</v>
          </cell>
        </row>
        <row r="7">
          <cell r="AN7" t="str">
            <v>KL54CRS</v>
          </cell>
          <cell r="AO7">
            <v>55.78</v>
          </cell>
        </row>
        <row r="8">
          <cell r="AN8" t="str">
            <v>KL35SV</v>
          </cell>
          <cell r="AO8">
            <v>59.91</v>
          </cell>
        </row>
        <row r="9">
          <cell r="AN9" t="str">
            <v>KL28ASCTM</v>
          </cell>
          <cell r="AO9">
            <v>19.59</v>
          </cell>
        </row>
        <row r="10">
          <cell r="AN10" t="str">
            <v>KL35SCTM</v>
          </cell>
          <cell r="AO10">
            <v>23.7</v>
          </cell>
        </row>
        <row r="11">
          <cell r="AN11" t="str">
            <v>KL35SK</v>
          </cell>
          <cell r="AO11">
            <v>66.36</v>
          </cell>
        </row>
        <row r="12">
          <cell r="AN12" t="str">
            <v>KL35SH</v>
          </cell>
          <cell r="AO12">
            <v>56.75</v>
          </cell>
        </row>
        <row r="13">
          <cell r="AN13" t="str">
            <v>KL28SK</v>
          </cell>
          <cell r="AO13">
            <v>60.16</v>
          </cell>
        </row>
        <row r="14">
          <cell r="AN14" t="str">
            <v>KL28SH</v>
          </cell>
          <cell r="AO14">
            <v>56.16</v>
          </cell>
        </row>
        <row r="15">
          <cell r="AN15" t="str">
            <v>KL35ST</v>
          </cell>
          <cell r="AO15">
            <v>59.36</v>
          </cell>
        </row>
        <row r="16">
          <cell r="AN16" t="str">
            <v>KL35STF</v>
          </cell>
          <cell r="AO16">
            <v>58.16</v>
          </cell>
        </row>
        <row r="17">
          <cell r="AN17" t="str">
            <v>KLOP056</v>
          </cell>
          <cell r="AO17">
            <v>32.19</v>
          </cell>
        </row>
        <row r="18">
          <cell r="AN18" t="str">
            <v>KL54CRS</v>
          </cell>
          <cell r="AO18">
            <v>55.78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tel:283-170-50206" TargetMode="External"/><Relationship Id="rId21" Type="http://schemas.openxmlformats.org/officeDocument/2006/relationships/hyperlink" Target="tel:283-170-51010" TargetMode="External"/><Relationship Id="rId42" Type="http://schemas.openxmlformats.org/officeDocument/2006/relationships/hyperlink" Target="http://104.196.154.11/webaccess/inv/invmain.php?item=CW-4X4-3%2F4&amp;RGLSESSID=a6jrsl7s6bbh483gt1bmfvbtn5" TargetMode="External"/><Relationship Id="rId47" Type="http://schemas.openxmlformats.org/officeDocument/2006/relationships/hyperlink" Target="http://104.196.154.11/webaccess/inv/invmain.php?item=GH-5%2F8-4+15%2F16&amp;RGLSESSID=nkup3s4ot2h30qf9ohmll8smg7" TargetMode="External"/><Relationship Id="rId63" Type="http://schemas.openxmlformats.org/officeDocument/2006/relationships/hyperlink" Target="http://104.196.154.11/webaccess/inv/invmain.php?item=CAP-1&amp;RGLSESSID=nkup3s4ot2h30qf9ohmll8smg7" TargetMode="External"/><Relationship Id="rId68" Type="http://schemas.openxmlformats.org/officeDocument/2006/relationships/hyperlink" Target="http://104.196.154.11/webaccess/inv/invmain.php?item=PLATE-6HOLE&amp;RGLSESSID=nkup3s4ot2h30qf9ohmll8smg7" TargetMode="External"/><Relationship Id="rId2" Type="http://schemas.openxmlformats.org/officeDocument/2006/relationships/hyperlink" Target="tel:283-170-90204" TargetMode="External"/><Relationship Id="rId16" Type="http://schemas.openxmlformats.org/officeDocument/2006/relationships/hyperlink" Target="tel:283-170-50406" TargetMode="External"/><Relationship Id="rId29" Type="http://schemas.openxmlformats.org/officeDocument/2006/relationships/hyperlink" Target="http://104.196.154.11/webaccess/inv/invmain.php?item=YCS35R&amp;RGLSESSID=nkup3s4ot2h30qf9ohmll8smg7" TargetMode="External"/><Relationship Id="rId11" Type="http://schemas.openxmlformats.org/officeDocument/2006/relationships/hyperlink" Target="tel:283-170-90404" TargetMode="External"/><Relationship Id="rId24" Type="http://schemas.openxmlformats.org/officeDocument/2006/relationships/hyperlink" Target="tel:283-170-50406" TargetMode="External"/><Relationship Id="rId32" Type="http://schemas.openxmlformats.org/officeDocument/2006/relationships/hyperlink" Target="http://104.196.154.11/webaccess/inv/invmain.php?item=AD-T-4%2F0&amp;RGLSESSID=nkup3s4ot2h30qf9ohmll8smg7" TargetMode="External"/><Relationship Id="rId37" Type="http://schemas.openxmlformats.org/officeDocument/2006/relationships/hyperlink" Target="http://104.196.154.11/webaccess/inv/invmain.php?item=DAS-4X6&amp;RGLSESSID=nkup3s4ot2h30qf9ohmll8smg7" TargetMode="External"/><Relationship Id="rId40" Type="http://schemas.openxmlformats.org/officeDocument/2006/relationships/hyperlink" Target="http://104.196.154.11/webaccess/inv/invmain.php?item=CW-4X4-3%2F4&amp;RGLSESSID=a6jrsl7s6bbh483gt1bmfvbtn5" TargetMode="External"/><Relationship Id="rId45" Type="http://schemas.openxmlformats.org/officeDocument/2006/relationships/hyperlink" Target="http://104.196.154.11/webaccess/inv/invmain.php?item=CW-4X4-1%2F4X13%2F16-5%2F8&amp;RGLSESSID=a6jrsl7s6bbh483gt1bmfvbtn5" TargetMode="External"/><Relationship Id="rId53" Type="http://schemas.openxmlformats.org/officeDocument/2006/relationships/hyperlink" Target="http://104.196.154.11/webaccess/inv/invmain.php?item=GUYADAPTER-1-1%2F2X18&amp;RGLSESSID=nkup3s4ot2h30qf9ohmll8smg7" TargetMode="External"/><Relationship Id="rId58" Type="http://schemas.openxmlformats.org/officeDocument/2006/relationships/hyperlink" Target="http://104.196.154.11/webaccess/inv/invmain.php?item=PLATEPOLEGUY1&amp;RGLSESSID=nkup3s4ot2h30qf9ohmll8smg7" TargetMode="External"/><Relationship Id="rId66" Type="http://schemas.openxmlformats.org/officeDocument/2006/relationships/hyperlink" Target="http://104.196.154.11/webaccess/inv/invmain.php?item=PLATE-6HOLE&amp;RGLSESSID=nkup3s4ot2h30qf9ohmll8smg7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tel:283-170-91004" TargetMode="External"/><Relationship Id="rId61" Type="http://schemas.openxmlformats.org/officeDocument/2006/relationships/hyperlink" Target="http://104.196.154.11/webaccess/inv/invmain.php?item=P-S-C-1&amp;RGLSESSID=nkup3s4ot2h30qf9ohmll8smg7" TargetMode="External"/><Relationship Id="rId19" Type="http://schemas.openxmlformats.org/officeDocument/2006/relationships/hyperlink" Target="tel:283-170-50204" TargetMode="External"/><Relationship Id="rId14" Type="http://schemas.openxmlformats.org/officeDocument/2006/relationships/hyperlink" Target="tel:283-170-51004" TargetMode="External"/><Relationship Id="rId22" Type="http://schemas.openxmlformats.org/officeDocument/2006/relationships/hyperlink" Target="tel:283-170-51004" TargetMode="External"/><Relationship Id="rId27" Type="http://schemas.openxmlformats.org/officeDocument/2006/relationships/hyperlink" Target="tel:283-170-50204" TargetMode="External"/><Relationship Id="rId30" Type="http://schemas.openxmlformats.org/officeDocument/2006/relationships/hyperlink" Target="http://104.196.154.11/webaccess/inv/invmain.php?item=80484&amp;RGLSESSID=nkup3s4ot2h30qf9ohmll8smg7" TargetMode="External"/><Relationship Id="rId35" Type="http://schemas.openxmlformats.org/officeDocument/2006/relationships/hyperlink" Target="http://104.196.154.11/webaccess/inv/invmain.php?item=P-P-T-12IN&amp;RGLSESSID=nkup3s4ot2h30qf9ohmll8smg7" TargetMode="External"/><Relationship Id="rId43" Type="http://schemas.openxmlformats.org/officeDocument/2006/relationships/hyperlink" Target="http://104.196.154.11/webaccess/inv/invmain.php?item=CW-4X4-3%2F4&amp;RGLSESSID=a6jrsl7s6bbh483gt1bmfvbtn5" TargetMode="External"/><Relationship Id="rId48" Type="http://schemas.openxmlformats.org/officeDocument/2006/relationships/hyperlink" Target="http://104.196.154.11/webaccess/inv/invmain.php?item=DE-A-477-556&amp;RGLSESSID=dmehq5sosjd6o4f6v9hkh18165" TargetMode="External"/><Relationship Id="rId56" Type="http://schemas.openxmlformats.org/officeDocument/2006/relationships/hyperlink" Target="http://104.196.154.11/webaccess/inv/invmain.php?item=GH-5%2F8-4+15%2F16&amp;RGLSESSID=nkup3s4ot2h30qf9ohmll8smg7" TargetMode="External"/><Relationship Id="rId64" Type="http://schemas.openxmlformats.org/officeDocument/2006/relationships/hyperlink" Target="http://104.196.154.11/webaccess/inv/invmain.php?item=B-EQ-MT-3&amp;RGLSESSID=nkup3s4ot2h30qf9ohmll8smg7" TargetMode="External"/><Relationship Id="rId69" Type="http://schemas.openxmlformats.org/officeDocument/2006/relationships/hyperlink" Target="http://104.196.154.11/webaccess/inv/invmain.php?item=SHAFTEXTN1-1%2F2X3-1%2F2&amp;RGLSESSID=nkup3s4ot2h30qf9ohmll8smg7" TargetMode="External"/><Relationship Id="rId8" Type="http://schemas.openxmlformats.org/officeDocument/2006/relationships/hyperlink" Target="tel:283-170-91010" TargetMode="External"/><Relationship Id="rId51" Type="http://schemas.openxmlformats.org/officeDocument/2006/relationships/hyperlink" Target="http://104.196.154.11/webaccess/inv/invmain.php?item=DE-A-477-556&amp;RGLSESSID=dmehq5sosjd6o4f6v9hkh18165" TargetMode="External"/><Relationship Id="rId72" Type="http://schemas.openxmlformats.org/officeDocument/2006/relationships/hyperlink" Target="http://104.196.154.11/webaccess/inv/invmain.php?item=GSI-54IN&amp;RGLSESSID=nkup3s4ot2h30qf9ohmll8smg7" TargetMode="External"/><Relationship Id="rId3" Type="http://schemas.openxmlformats.org/officeDocument/2006/relationships/hyperlink" Target="tel:283-170-90404" TargetMode="External"/><Relationship Id="rId12" Type="http://schemas.openxmlformats.org/officeDocument/2006/relationships/hyperlink" Target="tel:283-170-90204" TargetMode="External"/><Relationship Id="rId17" Type="http://schemas.openxmlformats.org/officeDocument/2006/relationships/hyperlink" Target="tel:283-170-50404" TargetMode="External"/><Relationship Id="rId25" Type="http://schemas.openxmlformats.org/officeDocument/2006/relationships/hyperlink" Target="tel:283-170-50404" TargetMode="External"/><Relationship Id="rId33" Type="http://schemas.openxmlformats.org/officeDocument/2006/relationships/hyperlink" Target="http://104.196.154.11/webaccess/inv/invmain.php?item=B-EQ-MT-3&amp;RGLSESSID=nkup3s4ot2h30qf9ohmll8smg7" TargetMode="External"/><Relationship Id="rId38" Type="http://schemas.openxmlformats.org/officeDocument/2006/relationships/hyperlink" Target="http://104.196.154.11/webaccess/inv/invmain.php?item=CW-4X4-1%2F4X13%2F16-5%2F8&amp;RGLSESSID=a6jrsl7s6bbh483gt1bmfvbtn5" TargetMode="External"/><Relationship Id="rId46" Type="http://schemas.openxmlformats.org/officeDocument/2006/relationships/hyperlink" Target="http://104.196.154.11/webaccess/inv/invmain.php?item=GH-5%2F8-4+15%2F16&amp;RGLSESSID=nkup3s4ot2h30qf9ohmll8smg7" TargetMode="External"/><Relationship Id="rId59" Type="http://schemas.openxmlformats.org/officeDocument/2006/relationships/hyperlink" Target="http://104.196.154.11/webaccess/inv/invmain.php?item=AD-T-4%2F0&amp;RGLSESSID=nkup3s4ot2h30qf9ohmll8smg7" TargetMode="External"/><Relationship Id="rId67" Type="http://schemas.openxmlformats.org/officeDocument/2006/relationships/hyperlink" Target="http://104.196.154.11/webaccess/inv/invmain.php?item=PLATEPOLEGUY1&amp;RGLSESSID=nkup3s4ot2h30qf9ohmll8smg7" TargetMode="External"/><Relationship Id="rId20" Type="http://schemas.openxmlformats.org/officeDocument/2006/relationships/hyperlink" Target="tel:283-170-50202" TargetMode="External"/><Relationship Id="rId41" Type="http://schemas.openxmlformats.org/officeDocument/2006/relationships/hyperlink" Target="http://104.196.154.11/webaccess/inv/invmain.php?item=CW-4X4-3%2F4&amp;RGLSESSID=a6jrsl7s6bbh483gt1bmfvbtn5" TargetMode="External"/><Relationship Id="rId54" Type="http://schemas.openxmlformats.org/officeDocument/2006/relationships/hyperlink" Target="http://104.196.154.11/webaccess/inv/invmain.php?item=SHAFTEXTN1-1%2F2X3-1%2F2&amp;RGLSESSID=nkup3s4ot2h30qf9ohmll8smg7" TargetMode="External"/><Relationship Id="rId62" Type="http://schemas.openxmlformats.org/officeDocument/2006/relationships/hyperlink" Target="http://104.196.154.11/webaccess/inv/invmain.php?item=P-P-T-12IN&amp;RGLSESSID=nkup3s4ot2h30qf9ohmll8smg7" TargetMode="External"/><Relationship Id="rId70" Type="http://schemas.openxmlformats.org/officeDocument/2006/relationships/hyperlink" Target="http://104.196.154.11/webaccess/inv/invmain.php?item=GUYADAPTER-1-1%2F2X18&amp;RGLSESSID=nkup3s4ot2h30qf9ohmll8smg7" TargetMode="External"/><Relationship Id="rId1" Type="http://schemas.openxmlformats.org/officeDocument/2006/relationships/hyperlink" Target="tel:283-170-90202" TargetMode="External"/><Relationship Id="rId6" Type="http://schemas.openxmlformats.org/officeDocument/2006/relationships/hyperlink" Target="tel:283-170-91010" TargetMode="External"/><Relationship Id="rId15" Type="http://schemas.openxmlformats.org/officeDocument/2006/relationships/hyperlink" Target="tel:283-170-51002" TargetMode="External"/><Relationship Id="rId23" Type="http://schemas.openxmlformats.org/officeDocument/2006/relationships/hyperlink" Target="tel:283-170-51002" TargetMode="External"/><Relationship Id="rId28" Type="http://schemas.openxmlformats.org/officeDocument/2006/relationships/hyperlink" Target="tel:283-170-50202" TargetMode="External"/><Relationship Id="rId36" Type="http://schemas.openxmlformats.org/officeDocument/2006/relationships/hyperlink" Target="http://104.196.154.11/webaccess/inv/invmain.php?item=CAP-1&amp;RGLSESSID=nkup3s4ot2h30qf9ohmll8smg7" TargetMode="External"/><Relationship Id="rId49" Type="http://schemas.openxmlformats.org/officeDocument/2006/relationships/hyperlink" Target="http://104.196.154.11/webaccess/inv/invmain.php?item=DE-A-477-556&amp;RGLSESSID=dmehq5sosjd6o4f6v9hkh18165" TargetMode="External"/><Relationship Id="rId57" Type="http://schemas.openxmlformats.org/officeDocument/2006/relationships/hyperlink" Target="http://104.196.154.11/webaccess/inv/invmain.php?item=GH-5%2F8-4+15%2F16&amp;RGLSESSID=nkup3s4ot2h30qf9ohmll8smg7" TargetMode="External"/><Relationship Id="rId10" Type="http://schemas.openxmlformats.org/officeDocument/2006/relationships/hyperlink" Target="tel:283-170-91002" TargetMode="External"/><Relationship Id="rId31" Type="http://schemas.openxmlformats.org/officeDocument/2006/relationships/hyperlink" Target="http://104.196.154.11/webaccess/inv/invmain.php?item=GSI-54IN&amp;RGLSESSID=nkup3s4ot2h30qf9ohmll8smg7" TargetMode="External"/><Relationship Id="rId44" Type="http://schemas.openxmlformats.org/officeDocument/2006/relationships/hyperlink" Target="http://104.196.154.11/webaccess/inv/invmain.php?item=CW-4X4-3%2F4&amp;RGLSESSID=a6jrsl7s6bbh483gt1bmfvbtn5" TargetMode="External"/><Relationship Id="rId52" Type="http://schemas.openxmlformats.org/officeDocument/2006/relationships/hyperlink" Target="http://104.196.154.11/webaccess/inv/invmain.php?item=GUYADAPTER-1-1%2F2X18&amp;RGLSESSID=nkup3s4ot2h30qf9ohmll8smg7" TargetMode="External"/><Relationship Id="rId60" Type="http://schemas.openxmlformats.org/officeDocument/2006/relationships/hyperlink" Target="http://104.196.154.11/webaccess/inv/invmain.php?item=AD-T-4%2F0&amp;RGLSESSID=nkup3s4ot2h30qf9ohmll8smg7" TargetMode="External"/><Relationship Id="rId65" Type="http://schemas.openxmlformats.org/officeDocument/2006/relationships/hyperlink" Target="http://104.196.154.11/webaccess/inv/invmain.php?item=DAS-4X6&amp;RGLSESSID=nkup3s4ot2h30qf9ohmll8smg7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tel:283-170-91002" TargetMode="External"/><Relationship Id="rId9" Type="http://schemas.openxmlformats.org/officeDocument/2006/relationships/hyperlink" Target="tel:283-170-91004" TargetMode="External"/><Relationship Id="rId13" Type="http://schemas.openxmlformats.org/officeDocument/2006/relationships/hyperlink" Target="tel:283-170-51010" TargetMode="External"/><Relationship Id="rId18" Type="http://schemas.openxmlformats.org/officeDocument/2006/relationships/hyperlink" Target="tel:283-170-50206" TargetMode="External"/><Relationship Id="rId39" Type="http://schemas.openxmlformats.org/officeDocument/2006/relationships/hyperlink" Target="http://104.196.154.11/webaccess/inv/invmain.php?item=CW-4X4-1%2F4X13%2F16-5%2F8&amp;RGLSESSID=a6jrsl7s6bbh483gt1bmfvbtn5" TargetMode="External"/><Relationship Id="rId34" Type="http://schemas.openxmlformats.org/officeDocument/2006/relationships/hyperlink" Target="http://104.196.154.11/webaccess/inv/invmain.php?item=P-S-C-1&amp;RGLSESSID=nkup3s4ot2h30qf9ohmll8smg7" TargetMode="External"/><Relationship Id="rId50" Type="http://schemas.openxmlformats.org/officeDocument/2006/relationships/hyperlink" Target="http://104.196.154.11/webaccess/inv/invmain.php?item=AS60000LB-17%2F8IN&amp;RGLSESSID=a6jrsl7s6bbh483gt1bmfvbtn5" TargetMode="External"/><Relationship Id="rId55" Type="http://schemas.openxmlformats.org/officeDocument/2006/relationships/hyperlink" Target="http://104.196.154.11/webaccess/inv/invmain.php?item=SHAFTEXTN1-1%2F2X3-1%2F2&amp;RGLSESSID=nkup3s4ot2h30qf9ohmll8smg7" TargetMode="External"/><Relationship Id="rId7" Type="http://schemas.openxmlformats.org/officeDocument/2006/relationships/hyperlink" Target="tel:283-170-90202" TargetMode="External"/><Relationship Id="rId71" Type="http://schemas.openxmlformats.org/officeDocument/2006/relationships/hyperlink" Target="http://104.196.154.11/webaccess/inv/invmain.php?item=GSI-54IN&amp;RGLSESSID=nkup3s4ot2h30qf9ohmll8smg7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104.196.154.11/webaccess/inv/invmain.php?item=TR-P-240%2F480-14.4-50&amp;RGLSESSID=9i54a6nbnlc1gud905qdm0thc2" TargetMode="External"/><Relationship Id="rId21" Type="http://schemas.openxmlformats.org/officeDocument/2006/relationships/hyperlink" Target="http://104.196.154.11/webaccess/inv/invmain.php?item=TR-P-120%2F240-14.4-50&amp;RGLSESSID=9i54a6nbnlc1gud905qdm0thc2" TargetMode="External"/><Relationship Id="rId42" Type="http://schemas.openxmlformats.org/officeDocument/2006/relationships/hyperlink" Target="http://104.196.154.11/webaccess/inv/invmain.php?item=TR-P-240%2F480-14.4-99&amp;RGLSESSID=9i54a6nbnlc1gud905qdm0thc2" TargetMode="External"/><Relationship Id="rId47" Type="http://schemas.openxmlformats.org/officeDocument/2006/relationships/hyperlink" Target="http://104.196.154.11/webaccess/inv/invmain.php?item=TR-P-277%2F480-14.4-75&amp;RGLSESSID=tvh10inse3kg37qcuj015knht1" TargetMode="External"/><Relationship Id="rId63" Type="http://schemas.openxmlformats.org/officeDocument/2006/relationships/hyperlink" Target="http://104.196.154.11/webaccess/inv/invmain.php?item=TR-P-120%2F240-14.4-50&amp;RGLSESSID=9i54a6nbnlc1gud905qdm0thc2" TargetMode="External"/><Relationship Id="rId68" Type="http://schemas.openxmlformats.org/officeDocument/2006/relationships/hyperlink" Target="http://104.196.154.11/webaccess/inv/invmain.php?item=TR-P-240%2F480-37.5KVA&amp;RGLSESSID=9i54a6nbnlc1gud905qdm0thc2" TargetMode="External"/><Relationship Id="rId7" Type="http://schemas.openxmlformats.org/officeDocument/2006/relationships/hyperlink" Target="http://104.196.154.11/webaccess/inv/invmain.php?item=LED-LT-700MA-120-240&amp;RGLSESSID=m9uaesbbhed3qapgr0ia4v1dr6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tel:977200000" TargetMode="External"/><Relationship Id="rId16" Type="http://schemas.openxmlformats.org/officeDocument/2006/relationships/hyperlink" Target="http://104.196.154.11/webaccess/inv/invmain.php?item=TR-P-240%2F480-50KVA&amp;RGLSESSID=9i54a6nbnlc1gud905qdm0thc2" TargetMode="External"/><Relationship Id="rId29" Type="http://schemas.openxmlformats.org/officeDocument/2006/relationships/hyperlink" Target="http://104.196.154.11/webaccess/inv/invmain.php?item=TR-P-240%2F480-10KVA&amp;RGLSESSID=9i54a6nbnlc1gud905qdm0thc2" TargetMode="External"/><Relationship Id="rId11" Type="http://schemas.openxmlformats.org/officeDocument/2006/relationships/hyperlink" Target="http://104.196.154.11/webaccess/inv/invmain.php?item=TR-P-277%2F480-14.4-37&amp;RGLSESSID=tvh10inse3kg37qcuj015knht1" TargetMode="External"/><Relationship Id="rId24" Type="http://schemas.openxmlformats.org/officeDocument/2006/relationships/hyperlink" Target="http://104.196.154.11/webaccess/inv/invmain.php?item=TR-P-240%2F480-14.4-15&amp;RGLSESSID=9i54a6nbnlc1gud905qdm0thc2" TargetMode="External"/><Relationship Id="rId32" Type="http://schemas.openxmlformats.org/officeDocument/2006/relationships/hyperlink" Target="http://104.196.154.11/webaccess/inv/invmain.php?item=TR-P-240%2F480-75KVA&amp;RGLSESSID=9i54a6nbnlc1gud905qdm0thc2" TargetMode="External"/><Relationship Id="rId37" Type="http://schemas.openxmlformats.org/officeDocument/2006/relationships/hyperlink" Target="http://104.196.154.11/webaccess/inv/invmain.php?item=TR-P-120%2F240-14.4-00&amp;RGLSESSID=9i54a6nbnlc1gud905qdm0thc2" TargetMode="External"/><Relationship Id="rId40" Type="http://schemas.openxmlformats.org/officeDocument/2006/relationships/hyperlink" Target="http://104.196.154.11/webaccess/inv/invmain.php?item=TR-P-240%2F480-14.4-50&amp;RGLSESSID=9i54a6nbnlc1gud905qdm0thc2" TargetMode="External"/><Relationship Id="rId45" Type="http://schemas.openxmlformats.org/officeDocument/2006/relationships/hyperlink" Target="http://104.196.154.11/webaccess/inv/invmain.php?item=TR-P-277%2F480-14.4-37&amp;RGLSESSID=tvh10inse3kg37qcuj015knht1" TargetMode="External"/><Relationship Id="rId53" Type="http://schemas.openxmlformats.org/officeDocument/2006/relationships/hyperlink" Target="http://104.196.154.11/webaccess/inv/invmain.php?item=TR-P-277%2F480-14.4-37&amp;RGLSESSID=tvh10inse3kg37qcuj015knht1" TargetMode="External"/><Relationship Id="rId58" Type="http://schemas.openxmlformats.org/officeDocument/2006/relationships/hyperlink" Target="http://104.196.154.11/webaccess/inv/invmain.php?item=TR-P-240%2F480-14.4-50&amp;RGLSESSID=9i54a6nbnlc1gud905qdm0thc2" TargetMode="External"/><Relationship Id="rId66" Type="http://schemas.openxmlformats.org/officeDocument/2006/relationships/hyperlink" Target="http://104.196.154.11/webaccess/inv/invmain.php?item=TR-P-240%2F480-75KVA&amp;RGLSESSID=9i54a6nbnlc1gud905qdm0thc2" TargetMode="External"/><Relationship Id="rId5" Type="http://schemas.openxmlformats.org/officeDocument/2006/relationships/hyperlink" Target="http://104.196.154.11/webaccess/inv/invmain.php?item=FWDE1108&amp;RGLSESSID=67dmiqg027kl82i3a204p96sd7" TargetMode="External"/><Relationship Id="rId61" Type="http://schemas.openxmlformats.org/officeDocument/2006/relationships/hyperlink" Target="http://104.196.154.11/webaccess/inv/invmain.php?item=TR-P-120%2F240-14.4-00&amp;RGLSESSID=9i54a6nbnlc1gud905qdm0thc2" TargetMode="External"/><Relationship Id="rId19" Type="http://schemas.openxmlformats.org/officeDocument/2006/relationships/hyperlink" Target="http://104.196.154.11/webaccess/inv/invmain.php?item=TR-P-120%2F240-14.4-25&amp;RGLSESSID=9i54a6nbnlc1gud905qdm0thc2" TargetMode="External"/><Relationship Id="rId14" Type="http://schemas.openxmlformats.org/officeDocument/2006/relationships/hyperlink" Target="http://104.196.154.11/webaccess/inv/invmain.php?item=TR-P-240%2F480-25KVA&amp;RGLSESSID=9i54a6nbnlc1gud905qdm0thc2" TargetMode="External"/><Relationship Id="rId22" Type="http://schemas.openxmlformats.org/officeDocument/2006/relationships/hyperlink" Target="http://104.196.154.11/webaccess/inv/invmain.php?item=TR-P-120%2F240-14.4-75&amp;RGLSESSID=9i54a6nbnlc1gud905qdm0thc2" TargetMode="External"/><Relationship Id="rId27" Type="http://schemas.openxmlformats.org/officeDocument/2006/relationships/hyperlink" Target="http://104.196.154.11/webaccess/inv/invmain.php?item=TR-P-240%2F480-14.4-75&amp;RGLSESSID=9i54a6nbnlc1gud905qdm0thc2" TargetMode="External"/><Relationship Id="rId30" Type="http://schemas.openxmlformats.org/officeDocument/2006/relationships/hyperlink" Target="http://104.196.154.11/webaccess/inv/invmain.php?item=TR-P-240%2F480-37.5KVA&amp;RGLSESSID=9i54a6nbnlc1gud905qdm0thc2" TargetMode="External"/><Relationship Id="rId35" Type="http://schemas.openxmlformats.org/officeDocument/2006/relationships/hyperlink" Target="http://104.196.154.11/webaccess/inv/invmain.php?item=TR-P-120%2F240-14.4-37&amp;RGLSESSID=9i54a6nbnlc1gud905qdm0thc2" TargetMode="External"/><Relationship Id="rId43" Type="http://schemas.openxmlformats.org/officeDocument/2006/relationships/hyperlink" Target="http://104.196.154.11/webaccess/inv/invmain.php?item=TR-P-277%2F480-14.4-10&amp;RGLSESSID=tvh10inse3kg37qcuj015knht1" TargetMode="External"/><Relationship Id="rId48" Type="http://schemas.openxmlformats.org/officeDocument/2006/relationships/hyperlink" Target="http://104.196.154.11/webaccess/inv/invmain.php?item=TR-P-240%2F480-25KVA&amp;RGLSESSID=9i54a6nbnlc1gud905qdm0thc2" TargetMode="External"/><Relationship Id="rId56" Type="http://schemas.openxmlformats.org/officeDocument/2006/relationships/hyperlink" Target="http://104.196.154.11/webaccess/inv/invmain.php?item=TR-P-240%2F480-14.4-99&amp;RGLSESSID=9i54a6nbnlc1gud905qdm0thc2" TargetMode="External"/><Relationship Id="rId64" Type="http://schemas.openxmlformats.org/officeDocument/2006/relationships/hyperlink" Target="http://104.196.154.11/webaccess/inv/invmain.php?item=TR-P-120%2F240-14.4-37&amp;RGLSESSID=9i54a6nbnlc1gud905qdm0thc2" TargetMode="External"/><Relationship Id="rId69" Type="http://schemas.openxmlformats.org/officeDocument/2006/relationships/hyperlink" Target="http://104.196.154.11/webaccess/inv/invmain.php?item=TR-P-240%2F480-25KVA&amp;RGLSESSID=9i54a6nbnlc1gud905qdm0thc2" TargetMode="External"/><Relationship Id="rId8" Type="http://schemas.openxmlformats.org/officeDocument/2006/relationships/hyperlink" Target="http://104.196.154.11/webaccess/inv/invmain.php?item=TR-P-277%2F480-14.4-10&amp;RGLSESSID=tvh10inse3kg37qcuj015knht1" TargetMode="External"/><Relationship Id="rId51" Type="http://schemas.openxmlformats.org/officeDocument/2006/relationships/hyperlink" Target="http://104.196.154.11/webaccess/inv/invmain.php?item=TR-P-277%2F480-14.4-75&amp;RGLSESSID=tvh10inse3kg37qcuj015knht1" TargetMode="External"/><Relationship Id="rId3" Type="http://schemas.openxmlformats.org/officeDocument/2006/relationships/hyperlink" Target="http://104.196.154.11/webaccess/inv/invmain.php?item=7%2F16GUY00&amp;RGLSESSID=a6jrsl7s6bbh483gt1bmfvbtn5" TargetMode="External"/><Relationship Id="rId12" Type="http://schemas.openxmlformats.org/officeDocument/2006/relationships/hyperlink" Target="http://104.196.154.11/webaccess/inv/invmain.php?item=TR-P-277%2F480-14.4-75&amp;RGLSESSID=tvh10inse3kg37qcuj015knht1" TargetMode="External"/><Relationship Id="rId17" Type="http://schemas.openxmlformats.org/officeDocument/2006/relationships/hyperlink" Target="http://104.196.154.11/webaccess/inv/invmain.php?item=TR-P-240%2F480-75KVA&amp;RGLSESSID=9i54a6nbnlc1gud905qdm0thc2" TargetMode="External"/><Relationship Id="rId25" Type="http://schemas.openxmlformats.org/officeDocument/2006/relationships/hyperlink" Target="http://104.196.154.11/webaccess/inv/invmain.php?item=TR-P-240%2F480-14.4-25&amp;RGLSESSID=9i54a6nbnlc1gud905qdm0thc2" TargetMode="External"/><Relationship Id="rId33" Type="http://schemas.openxmlformats.org/officeDocument/2006/relationships/hyperlink" Target="http://104.196.154.11/webaccess/inv/invmain.php?item=TR-P-120%2F240-14.4-25&amp;RGLSESSID=9i54a6nbnlc1gud905qdm0thc2" TargetMode="External"/><Relationship Id="rId38" Type="http://schemas.openxmlformats.org/officeDocument/2006/relationships/hyperlink" Target="http://104.196.154.11/webaccess/inv/invmain.php?item=TR-P-240%2F480-14.4-15&amp;RGLSESSID=9i54a6nbnlc1gud905qdm0thc2" TargetMode="External"/><Relationship Id="rId46" Type="http://schemas.openxmlformats.org/officeDocument/2006/relationships/hyperlink" Target="http://104.196.154.11/webaccess/inv/invmain.php?item=TR-P-277%2F480-14.4-37&amp;RGLSESSID=tvh10inse3kg37qcuj015knht1" TargetMode="External"/><Relationship Id="rId59" Type="http://schemas.openxmlformats.org/officeDocument/2006/relationships/hyperlink" Target="http://104.196.154.11/webaccess/inv/invmain.php?item=TR-P-240%2F480-14.4-25&amp;RGLSESSID=9i54a6nbnlc1gud905qdm0thc2" TargetMode="External"/><Relationship Id="rId67" Type="http://schemas.openxmlformats.org/officeDocument/2006/relationships/hyperlink" Target="http://104.196.154.11/webaccess/inv/invmain.php?item=TR-P-240%2F480-50KVA&amp;RGLSESSID=9i54a6nbnlc1gud905qdm0thc2" TargetMode="External"/><Relationship Id="rId20" Type="http://schemas.openxmlformats.org/officeDocument/2006/relationships/hyperlink" Target="http://104.196.154.11/webaccess/inv/invmain.php?item=TR-P-120%2F240-14.4-37&amp;RGLSESSID=9i54a6nbnlc1gud905qdm0thc2" TargetMode="External"/><Relationship Id="rId41" Type="http://schemas.openxmlformats.org/officeDocument/2006/relationships/hyperlink" Target="http://104.196.154.11/webaccess/inv/invmain.php?item=TR-P-240%2F480-14.4-75&amp;RGLSESSID=9i54a6nbnlc1gud905qdm0thc2" TargetMode="External"/><Relationship Id="rId54" Type="http://schemas.openxmlformats.org/officeDocument/2006/relationships/hyperlink" Target="http://104.196.154.11/webaccess/inv/invmain.php?item=TR-P-277%2F480-14.4-25&amp;RGLSESSID=tvh10inse3kg37qcuj015knht1" TargetMode="External"/><Relationship Id="rId62" Type="http://schemas.openxmlformats.org/officeDocument/2006/relationships/hyperlink" Target="http://104.196.154.11/webaccess/inv/invmain.php?item=TR-P-120%2F240-14.4-75&amp;RGLSESSID=9i54a6nbnlc1gud905qdm0thc2" TargetMode="External"/><Relationship Id="rId70" Type="http://schemas.openxmlformats.org/officeDocument/2006/relationships/hyperlink" Target="http://104.196.154.11/webaccess/inv/invmain.php?item=TR-P-240%2F480-10KVA&amp;RGLSESSID=9i54a6nbnlc1gud905qdm0thc2" TargetMode="External"/><Relationship Id="rId1" Type="http://schemas.openxmlformats.org/officeDocument/2006/relationships/hyperlink" Target="tel:977420000" TargetMode="External"/><Relationship Id="rId6" Type="http://schemas.openxmlformats.org/officeDocument/2006/relationships/hyperlink" Target="http://104.196.154.11/webaccess/inv/invmain.php?item=GW-DE-AU-9-SV-7%2F16&amp;RGLSESSID=a6jrsl7s6bbh483gt1bmfvbtn5" TargetMode="External"/><Relationship Id="rId15" Type="http://schemas.openxmlformats.org/officeDocument/2006/relationships/hyperlink" Target="http://104.196.154.11/webaccess/inv/invmain.php?item=TR-P-240%2F480-37.5KVA&amp;RGLSESSID=9i54a6nbnlc1gud905qdm0thc2" TargetMode="External"/><Relationship Id="rId23" Type="http://schemas.openxmlformats.org/officeDocument/2006/relationships/hyperlink" Target="http://104.196.154.11/webaccess/inv/invmain.php?item=TR-P-120%2F240-14.4-00&amp;RGLSESSID=9i54a6nbnlc1gud905qdm0thc2" TargetMode="External"/><Relationship Id="rId28" Type="http://schemas.openxmlformats.org/officeDocument/2006/relationships/hyperlink" Target="http://104.196.154.11/webaccess/inv/invmain.php?item=TR-P-240%2F480-14.4-99&amp;RGLSESSID=9i54a6nbnlc1gud905qdm0thc2" TargetMode="External"/><Relationship Id="rId36" Type="http://schemas.openxmlformats.org/officeDocument/2006/relationships/hyperlink" Target="http://104.196.154.11/webaccess/inv/invmain.php?item=TR-P-120%2F240-14.4-75&amp;RGLSESSID=9i54a6nbnlc1gud905qdm0thc2" TargetMode="External"/><Relationship Id="rId49" Type="http://schemas.openxmlformats.org/officeDocument/2006/relationships/hyperlink" Target="http://104.196.154.11/webaccess/inv/invmain.php?item=TR-P-277%2F480-14.4-99&amp;RGLSESSID=tvh10inse3kg37qcuj015knht1" TargetMode="External"/><Relationship Id="rId57" Type="http://schemas.openxmlformats.org/officeDocument/2006/relationships/hyperlink" Target="http://104.196.154.11/webaccess/inv/invmain.php?item=TR-P-240%2F480-14.4-75&amp;RGLSESSID=9i54a6nbnlc1gud905qdm0thc2" TargetMode="External"/><Relationship Id="rId10" Type="http://schemas.openxmlformats.org/officeDocument/2006/relationships/hyperlink" Target="http://104.196.154.11/webaccess/inv/invmain.php?item=TR-P-277%2F480-14.4-37&amp;RGLSESSID=tvh10inse3kg37qcuj015knht1" TargetMode="External"/><Relationship Id="rId31" Type="http://schemas.openxmlformats.org/officeDocument/2006/relationships/hyperlink" Target="http://104.196.154.11/webaccess/inv/invmain.php?item=TR-P-240%2F480-50KVA&amp;RGLSESSID=9i54a6nbnlc1gud905qdm0thc2" TargetMode="External"/><Relationship Id="rId44" Type="http://schemas.openxmlformats.org/officeDocument/2006/relationships/hyperlink" Target="http://104.196.154.11/webaccess/inv/invmain.php?item=TR-P-277%2F480-14.4-25&amp;RGLSESSID=tvh10inse3kg37qcuj015knht1" TargetMode="External"/><Relationship Id="rId52" Type="http://schemas.openxmlformats.org/officeDocument/2006/relationships/hyperlink" Target="http://104.196.154.11/webaccess/inv/invmain.php?item=TR-P-277%2F480-14.4-37&amp;RGLSESSID=tvh10inse3kg37qcuj015knht1" TargetMode="External"/><Relationship Id="rId60" Type="http://schemas.openxmlformats.org/officeDocument/2006/relationships/hyperlink" Target="http://104.196.154.11/webaccess/inv/invmain.php?item=TR-P-240%2F480-14.4-15&amp;RGLSESSID=9i54a6nbnlc1gud905qdm0thc2" TargetMode="External"/><Relationship Id="rId65" Type="http://schemas.openxmlformats.org/officeDocument/2006/relationships/hyperlink" Target="http://104.196.154.11/webaccess/inv/invmain.php?item=TR-P-120%2F240-14.4-25&amp;RGLSESSID=9i54a6nbnlc1gud905qdm0thc2" TargetMode="External"/><Relationship Id="rId4" Type="http://schemas.openxmlformats.org/officeDocument/2006/relationships/hyperlink" Target="http://104.196.154.11/webaccess/inv/invmain.php?item=FWDE1108&amp;RGLSESSID=67dmiqg027kl82i3a204p96sd7" TargetMode="External"/><Relationship Id="rId9" Type="http://schemas.openxmlformats.org/officeDocument/2006/relationships/hyperlink" Target="http://104.196.154.11/webaccess/inv/invmain.php?item=TR-P-277%2F480-14.4-25&amp;RGLSESSID=tvh10inse3kg37qcuj015knht1" TargetMode="External"/><Relationship Id="rId13" Type="http://schemas.openxmlformats.org/officeDocument/2006/relationships/hyperlink" Target="http://104.196.154.11/webaccess/inv/invmain.php?item=TR-P-277%2F480-14.4-99&amp;RGLSESSID=tvh10inse3kg37qcuj015knht1" TargetMode="External"/><Relationship Id="rId18" Type="http://schemas.openxmlformats.org/officeDocument/2006/relationships/hyperlink" Target="http://104.196.154.11/webaccess/inv/invmain.php?item=TR-P-240%2F480-10KVA&amp;RGLSESSID=9i54a6nbnlc1gud905qdm0thc2" TargetMode="External"/><Relationship Id="rId39" Type="http://schemas.openxmlformats.org/officeDocument/2006/relationships/hyperlink" Target="http://104.196.154.11/webaccess/inv/invmain.php?item=TR-P-240%2F480-14.4-25&amp;RGLSESSID=9i54a6nbnlc1gud905qdm0thc2" TargetMode="External"/><Relationship Id="rId34" Type="http://schemas.openxmlformats.org/officeDocument/2006/relationships/hyperlink" Target="http://104.196.154.11/webaccess/inv/invmain.php?item=TR-P-120%2F240-14.4-50&amp;RGLSESSID=9i54a6nbnlc1gud905qdm0thc2" TargetMode="External"/><Relationship Id="rId50" Type="http://schemas.openxmlformats.org/officeDocument/2006/relationships/hyperlink" Target="http://104.196.154.11/webaccess/inv/invmain.php?item=TR-P-277%2F480-14.4-99&amp;RGLSESSID=tvh10inse3kg37qcuj015knht1" TargetMode="External"/><Relationship Id="rId55" Type="http://schemas.openxmlformats.org/officeDocument/2006/relationships/hyperlink" Target="http://104.196.154.11/webaccess/inv/invmain.php?item=TR-P-277%2F480-14.4-10&amp;RGLSESSID=tvh10inse3kg37qcuj015knht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92"/>
  <sheetViews>
    <sheetView topLeftCell="A697" zoomScaleNormal="100" workbookViewId="0">
      <selection activeCell="D756" sqref="D756"/>
    </sheetView>
  </sheetViews>
  <sheetFormatPr defaultColWidth="11.42578125" defaultRowHeight="35.1" customHeight="1"/>
  <cols>
    <col min="1" max="1" width="50" style="6" customWidth="1"/>
    <col min="2" max="2" width="16.42578125" style="65" customWidth="1"/>
    <col min="3" max="3" width="23.5703125" style="118" customWidth="1"/>
    <col min="4" max="4" width="30.85546875" style="6" customWidth="1"/>
    <col min="5" max="5" width="35.85546875" style="2" customWidth="1"/>
    <col min="6" max="6" width="23.140625" style="3" bestFit="1" customWidth="1"/>
    <col min="7" max="7" width="22" style="213" customWidth="1"/>
    <col min="8" max="8" width="22" style="217" customWidth="1"/>
    <col min="9" max="9" width="23.140625" style="244" customWidth="1"/>
    <col min="10" max="10" width="19.28515625" style="246" customWidth="1"/>
    <col min="11" max="11" width="22" style="215" customWidth="1"/>
    <col min="12" max="12" width="29.5703125" style="3" customWidth="1"/>
    <col min="13" max="13" width="26.28515625" style="3" customWidth="1"/>
    <col min="14" max="14" width="32.28515625" style="3" customWidth="1"/>
    <col min="15" max="15" width="29.5703125" style="3" customWidth="1"/>
    <col min="16" max="16" width="16" style="3" customWidth="1"/>
    <col min="17" max="16384" width="11.42578125" style="3"/>
  </cols>
  <sheetData>
    <row r="1" spans="1:16" s="58" customFormat="1" ht="35.1" customHeight="1">
      <c r="A1" s="57"/>
      <c r="C1" s="134"/>
      <c r="D1" s="133" t="s">
        <v>580</v>
      </c>
      <c r="E1" s="91"/>
      <c r="F1" s="91"/>
      <c r="G1" s="108"/>
      <c r="H1" s="108"/>
      <c r="I1" s="108"/>
      <c r="K1" s="108"/>
      <c r="L1" s="83"/>
      <c r="M1" s="3"/>
      <c r="N1" s="3"/>
      <c r="O1" s="3"/>
    </row>
    <row r="2" spans="1:16" s="58" customFormat="1" ht="54" customHeight="1">
      <c r="A2" s="57"/>
      <c r="B2" s="133"/>
      <c r="C2" s="134"/>
      <c r="D2" s="133" t="s">
        <v>1799</v>
      </c>
      <c r="E2" s="91"/>
      <c r="F2" s="91"/>
      <c r="G2" s="362" t="s">
        <v>1817</v>
      </c>
      <c r="H2" s="363"/>
      <c r="I2" s="362" t="s">
        <v>1816</v>
      </c>
      <c r="J2" s="363"/>
      <c r="K2" s="108"/>
      <c r="L2" s="83"/>
      <c r="M2" s="3"/>
      <c r="N2" s="3"/>
      <c r="O2" s="3"/>
    </row>
    <row r="3" spans="1:16" s="1" customFormat="1" ht="98.25" customHeight="1">
      <c r="A3" s="62" t="s">
        <v>0</v>
      </c>
      <c r="B3" s="62" t="s">
        <v>1</v>
      </c>
      <c r="C3" s="94" t="s">
        <v>1685</v>
      </c>
      <c r="D3" s="62" t="s">
        <v>1084</v>
      </c>
      <c r="E3" s="62" t="s">
        <v>1770</v>
      </c>
      <c r="F3" s="62" t="s">
        <v>1771</v>
      </c>
      <c r="G3" s="327" t="s">
        <v>1811</v>
      </c>
      <c r="H3" s="327" t="s">
        <v>1815</v>
      </c>
      <c r="I3" s="182" t="s">
        <v>1796</v>
      </c>
      <c r="J3" s="182" t="s">
        <v>1797</v>
      </c>
      <c r="K3" s="245" t="s">
        <v>1798</v>
      </c>
      <c r="L3" s="86"/>
    </row>
    <row r="4" spans="1:16" ht="35.1" customHeight="1">
      <c r="A4" s="34"/>
      <c r="B4" s="6"/>
      <c r="C4" s="77"/>
      <c r="E4" s="57"/>
      <c r="F4" s="57"/>
      <c r="G4" s="319"/>
      <c r="H4" s="319"/>
      <c r="I4" s="243"/>
      <c r="J4" s="333"/>
      <c r="K4" s="50"/>
      <c r="L4" s="84"/>
      <c r="M4" s="10"/>
    </row>
    <row r="5" spans="1:16" ht="35.1" customHeight="1">
      <c r="A5" s="34" t="s">
        <v>2</v>
      </c>
      <c r="B5" s="6"/>
      <c r="C5" s="77"/>
      <c r="E5" s="57"/>
      <c r="F5" s="57"/>
      <c r="G5" s="319"/>
      <c r="H5" s="319"/>
      <c r="I5" s="243"/>
      <c r="J5" s="333"/>
      <c r="K5" s="50"/>
      <c r="L5" s="83"/>
      <c r="M5" s="10"/>
    </row>
    <row r="6" spans="1:16" ht="35.1" customHeight="1">
      <c r="A6" s="20" t="s">
        <v>3</v>
      </c>
      <c r="B6" s="20" t="s">
        <v>4</v>
      </c>
      <c r="C6" s="110"/>
      <c r="D6" s="20" t="s">
        <v>1085</v>
      </c>
      <c r="E6" s="57" t="s">
        <v>652</v>
      </c>
      <c r="F6" s="6" t="s">
        <v>653</v>
      </c>
      <c r="G6" s="321">
        <f>I6*1.32</f>
        <v>6.8243999999999998</v>
      </c>
      <c r="H6" s="321">
        <v>9.2100000000000009</v>
      </c>
      <c r="I6" s="243">
        <v>5.17</v>
      </c>
      <c r="J6" s="334">
        <v>6.46</v>
      </c>
      <c r="K6" s="239">
        <v>0.32</v>
      </c>
      <c r="L6" s="84"/>
      <c r="M6" s="10"/>
      <c r="N6" s="10"/>
      <c r="O6" s="10"/>
      <c r="P6" s="10"/>
    </row>
    <row r="7" spans="1:16" ht="35.1" customHeight="1">
      <c r="A7" s="20" t="s">
        <v>3</v>
      </c>
      <c r="B7" s="20" t="s">
        <v>4</v>
      </c>
      <c r="D7" s="20" t="s">
        <v>1086</v>
      </c>
      <c r="E7" s="57" t="s">
        <v>653</v>
      </c>
      <c r="F7" s="6" t="s">
        <v>653</v>
      </c>
      <c r="G7" s="321">
        <f>I7*1.15</f>
        <v>3.3694999999999999</v>
      </c>
      <c r="H7" s="321">
        <v>4.55</v>
      </c>
      <c r="I7" s="243">
        <v>2.93</v>
      </c>
      <c r="J7" s="334">
        <v>3.67</v>
      </c>
      <c r="K7" s="239">
        <v>0.15</v>
      </c>
      <c r="L7" s="84"/>
      <c r="M7" s="10"/>
      <c r="N7" s="10"/>
      <c r="O7" s="10"/>
    </row>
    <row r="8" spans="1:16" s="58" customFormat="1" ht="35.1" customHeight="1">
      <c r="A8" s="20" t="s">
        <v>3</v>
      </c>
      <c r="B8" s="20" t="s">
        <v>4</v>
      </c>
      <c r="C8" s="111"/>
      <c r="D8" s="55" t="s">
        <v>1087</v>
      </c>
      <c r="E8" s="57" t="s">
        <v>654</v>
      </c>
      <c r="F8" s="57" t="s">
        <v>653</v>
      </c>
      <c r="G8" s="321">
        <f>I8*1.2</f>
        <v>6.8639999999999999</v>
      </c>
      <c r="H8" s="321">
        <v>9.27</v>
      </c>
      <c r="I8" s="243">
        <v>5.72</v>
      </c>
      <c r="J8" s="334">
        <v>7.15</v>
      </c>
      <c r="K8" s="239">
        <v>0.2</v>
      </c>
      <c r="L8" s="84"/>
      <c r="M8" s="10"/>
      <c r="N8" s="10"/>
      <c r="O8" s="10"/>
    </row>
    <row r="9" spans="1:16" ht="35.1" customHeight="1">
      <c r="A9" s="20" t="s">
        <v>5</v>
      </c>
      <c r="B9" s="20" t="s">
        <v>6</v>
      </c>
      <c r="C9" s="110"/>
      <c r="D9" s="20" t="s">
        <v>1085</v>
      </c>
      <c r="E9" s="57" t="s">
        <v>655</v>
      </c>
      <c r="F9" s="6" t="s">
        <v>656</v>
      </c>
      <c r="G9" s="321">
        <f>I9*1.32</f>
        <v>7.128000000000001</v>
      </c>
      <c r="H9" s="321">
        <v>9.6199999999999992</v>
      </c>
      <c r="I9" s="243">
        <v>5.4</v>
      </c>
      <c r="J9" s="334">
        <v>6.75</v>
      </c>
      <c r="K9" s="239">
        <v>0.32</v>
      </c>
      <c r="L9" s="84"/>
      <c r="M9" s="10"/>
      <c r="N9" s="10"/>
      <c r="O9" s="10"/>
    </row>
    <row r="10" spans="1:16" ht="35.1" customHeight="1">
      <c r="A10" s="20" t="s">
        <v>5</v>
      </c>
      <c r="B10" s="20" t="s">
        <v>6</v>
      </c>
      <c r="C10" s="2"/>
      <c r="D10" s="20" t="s">
        <v>1086</v>
      </c>
      <c r="E10" s="57" t="s">
        <v>656</v>
      </c>
      <c r="F10" s="6" t="s">
        <v>656</v>
      </c>
      <c r="G10" s="321">
        <f>I10*1.15</f>
        <v>3.3694999999999999</v>
      </c>
      <c r="H10" s="321">
        <v>4.55</v>
      </c>
      <c r="I10" s="243">
        <v>2.93</v>
      </c>
      <c r="J10" s="334">
        <v>3.67</v>
      </c>
      <c r="K10" s="239">
        <v>0.15</v>
      </c>
      <c r="L10" s="84"/>
      <c r="M10" s="10"/>
      <c r="N10" s="10"/>
      <c r="O10" s="10"/>
    </row>
    <row r="11" spans="1:16" ht="35.1" customHeight="1">
      <c r="A11" s="20" t="s">
        <v>5</v>
      </c>
      <c r="B11" s="20" t="s">
        <v>6</v>
      </c>
      <c r="C11" s="110"/>
      <c r="D11" s="20" t="s">
        <v>1087</v>
      </c>
      <c r="E11" s="57" t="s">
        <v>657</v>
      </c>
      <c r="F11" s="6" t="s">
        <v>656</v>
      </c>
      <c r="G11" s="321">
        <f>I11*1.2</f>
        <v>6.8639999999999999</v>
      </c>
      <c r="H11" s="321">
        <v>9.27</v>
      </c>
      <c r="I11" s="243">
        <v>5.72</v>
      </c>
      <c r="J11" s="334">
        <v>7.15</v>
      </c>
      <c r="K11" s="239">
        <v>0.2</v>
      </c>
      <c r="L11" s="84"/>
      <c r="M11" s="10"/>
      <c r="N11" s="10"/>
      <c r="O11" s="10"/>
    </row>
    <row r="12" spans="1:16" ht="35.1" customHeight="1">
      <c r="A12" s="20" t="s">
        <v>7</v>
      </c>
      <c r="B12" s="20" t="s">
        <v>8</v>
      </c>
      <c r="C12" s="110"/>
      <c r="D12" s="20" t="s">
        <v>1085</v>
      </c>
      <c r="E12" s="57" t="s">
        <v>659</v>
      </c>
      <c r="F12" s="6" t="s">
        <v>1091</v>
      </c>
      <c r="G12" s="321">
        <f>I12*1.32</f>
        <v>7.128000000000001</v>
      </c>
      <c r="H12" s="321">
        <v>9.6199999999999992</v>
      </c>
      <c r="I12" s="243">
        <v>5.4</v>
      </c>
      <c r="J12" s="334">
        <v>6.75</v>
      </c>
      <c r="K12" s="239">
        <v>0.32</v>
      </c>
      <c r="L12" s="84"/>
      <c r="M12" s="10"/>
      <c r="N12" s="10"/>
      <c r="O12" s="10"/>
    </row>
    <row r="13" spans="1:16" ht="35.1" customHeight="1">
      <c r="A13" s="20" t="s">
        <v>7</v>
      </c>
      <c r="B13" s="20" t="s">
        <v>8</v>
      </c>
      <c r="C13" s="110"/>
      <c r="D13" s="20" t="s">
        <v>1086</v>
      </c>
      <c r="E13" s="57" t="s">
        <v>660</v>
      </c>
      <c r="F13" s="6" t="s">
        <v>1091</v>
      </c>
      <c r="G13" s="321">
        <f>I13*1.15</f>
        <v>3.3694999999999999</v>
      </c>
      <c r="H13" s="321">
        <v>4.55</v>
      </c>
      <c r="I13" s="243">
        <v>2.93</v>
      </c>
      <c r="J13" s="334">
        <v>3.67</v>
      </c>
      <c r="K13" s="239">
        <v>0.15</v>
      </c>
      <c r="L13" s="84"/>
      <c r="M13" s="10"/>
      <c r="N13" s="10"/>
      <c r="O13" s="10"/>
    </row>
    <row r="14" spans="1:16" ht="35.1" customHeight="1">
      <c r="A14" s="20" t="s">
        <v>7</v>
      </c>
      <c r="B14" s="20" t="s">
        <v>8</v>
      </c>
      <c r="C14" s="110"/>
      <c r="D14" s="20" t="s">
        <v>1087</v>
      </c>
      <c r="E14" s="57" t="s">
        <v>661</v>
      </c>
      <c r="F14" s="6" t="s">
        <v>1091</v>
      </c>
      <c r="G14" s="321">
        <f>I14*1.2</f>
        <v>6.8639999999999999</v>
      </c>
      <c r="H14" s="321">
        <v>9.27</v>
      </c>
      <c r="I14" s="243">
        <v>5.72</v>
      </c>
      <c r="J14" s="334">
        <v>7.15</v>
      </c>
      <c r="K14" s="239">
        <v>0.2</v>
      </c>
      <c r="L14" s="84"/>
      <c r="M14" s="10"/>
      <c r="N14" s="10"/>
      <c r="O14" s="10"/>
    </row>
    <row r="15" spans="1:16" ht="35.1" customHeight="1">
      <c r="A15" s="20" t="s">
        <v>7</v>
      </c>
      <c r="B15" s="20" t="s">
        <v>8</v>
      </c>
      <c r="C15" s="110" t="s">
        <v>1522</v>
      </c>
      <c r="D15" s="20" t="s">
        <v>1177</v>
      </c>
      <c r="E15" s="57" t="s">
        <v>1188</v>
      </c>
      <c r="F15" s="6" t="s">
        <v>1091</v>
      </c>
      <c r="G15" s="321">
        <f>I15*1.22</f>
        <v>2.5009999999999999</v>
      </c>
      <c r="H15" s="321">
        <v>3.38</v>
      </c>
      <c r="I15" s="243">
        <v>2.0499999999999998</v>
      </c>
      <c r="J15" s="334">
        <v>2.56</v>
      </c>
      <c r="K15" s="239">
        <v>0.22</v>
      </c>
      <c r="L15" s="84"/>
      <c r="M15" s="10"/>
      <c r="N15" s="10"/>
      <c r="O15" s="10"/>
    </row>
    <row r="16" spans="1:16" ht="35.1" customHeight="1">
      <c r="A16" s="20" t="s">
        <v>9</v>
      </c>
      <c r="B16" s="20" t="s">
        <v>10</v>
      </c>
      <c r="C16" s="110"/>
      <c r="D16" s="20" t="s">
        <v>1088</v>
      </c>
      <c r="E16" s="57" t="s">
        <v>662</v>
      </c>
      <c r="F16" s="6" t="s">
        <v>663</v>
      </c>
      <c r="G16" s="321">
        <f>I16*1.32</f>
        <v>6.5603999999999996</v>
      </c>
      <c r="H16" s="321">
        <v>8.86</v>
      </c>
      <c r="I16" s="243">
        <v>4.97</v>
      </c>
      <c r="J16" s="334">
        <v>6.21</v>
      </c>
      <c r="K16" s="239">
        <v>0.32</v>
      </c>
      <c r="L16" s="84"/>
      <c r="M16" s="10"/>
      <c r="N16" s="10"/>
      <c r="O16" s="10"/>
    </row>
    <row r="17" spans="1:15" ht="35.1" customHeight="1">
      <c r="A17" s="20" t="s">
        <v>9</v>
      </c>
      <c r="B17" s="20" t="s">
        <v>10</v>
      </c>
      <c r="C17" s="110"/>
      <c r="D17" s="20" t="s">
        <v>1086</v>
      </c>
      <c r="E17" s="57" t="s">
        <v>663</v>
      </c>
      <c r="F17" s="6" t="s">
        <v>663</v>
      </c>
      <c r="G17" s="321">
        <f>I17*1.15</f>
        <v>3.3694999999999999</v>
      </c>
      <c r="H17" s="321">
        <v>4.55</v>
      </c>
      <c r="I17" s="243">
        <v>2.93</v>
      </c>
      <c r="J17" s="334">
        <v>3.67</v>
      </c>
      <c r="K17" s="239">
        <v>0.15</v>
      </c>
      <c r="L17" s="84"/>
      <c r="M17" s="10"/>
      <c r="N17" s="10"/>
      <c r="O17" s="10"/>
    </row>
    <row r="18" spans="1:15" ht="35.1" customHeight="1">
      <c r="A18" s="20" t="s">
        <v>9</v>
      </c>
      <c r="B18" s="20" t="s">
        <v>10</v>
      </c>
      <c r="C18" s="110"/>
      <c r="D18" s="20" t="s">
        <v>1089</v>
      </c>
      <c r="E18" s="57" t="s">
        <v>664</v>
      </c>
      <c r="F18" s="6" t="s">
        <v>663</v>
      </c>
      <c r="G18" s="321">
        <f>I18*1.2</f>
        <v>7.2959999999999994</v>
      </c>
      <c r="H18" s="321">
        <v>9.85</v>
      </c>
      <c r="I18" s="243">
        <v>6.08</v>
      </c>
      <c r="J18" s="334">
        <v>7.6</v>
      </c>
      <c r="K18" s="239">
        <v>0.2</v>
      </c>
      <c r="L18" s="84"/>
      <c r="M18" s="10"/>
      <c r="N18" s="10"/>
      <c r="O18" s="10"/>
    </row>
    <row r="19" spans="1:15" ht="35.1" customHeight="1">
      <c r="A19" s="20" t="s">
        <v>9</v>
      </c>
      <c r="B19" s="20" t="s">
        <v>10</v>
      </c>
      <c r="C19" s="110" t="s">
        <v>1522</v>
      </c>
      <c r="D19" s="20" t="s">
        <v>1177</v>
      </c>
      <c r="E19" s="55" t="s">
        <v>1587</v>
      </c>
      <c r="F19" s="6" t="s">
        <v>663</v>
      </c>
      <c r="G19" s="321">
        <f>I19*1.22</f>
        <v>2.6473999999999998</v>
      </c>
      <c r="H19" s="321">
        <v>3.57</v>
      </c>
      <c r="I19" s="243">
        <v>2.17</v>
      </c>
      <c r="J19" s="334">
        <v>2.71</v>
      </c>
      <c r="K19" s="239">
        <v>0.22</v>
      </c>
      <c r="L19" s="84"/>
      <c r="M19" s="10"/>
      <c r="N19" s="10"/>
      <c r="O19" s="10"/>
    </row>
    <row r="20" spans="1:15" ht="35.1" customHeight="1">
      <c r="A20" s="20" t="s">
        <v>11</v>
      </c>
      <c r="B20" s="20" t="s">
        <v>12</v>
      </c>
      <c r="C20" s="110"/>
      <c r="D20" s="20" t="s">
        <v>1088</v>
      </c>
      <c r="E20" s="57" t="s">
        <v>665</v>
      </c>
      <c r="F20" s="6" t="s">
        <v>666</v>
      </c>
      <c r="G20" s="321">
        <f>I20*1.32</f>
        <v>6.5603999999999996</v>
      </c>
      <c r="H20" s="321">
        <v>8.86</v>
      </c>
      <c r="I20" s="243">
        <v>4.97</v>
      </c>
      <c r="J20" s="334">
        <v>6.21</v>
      </c>
      <c r="K20" s="239">
        <v>0.32</v>
      </c>
      <c r="L20" s="84"/>
      <c r="M20" s="10"/>
      <c r="N20" s="10"/>
      <c r="O20" s="10"/>
    </row>
    <row r="21" spans="1:15" ht="35.1" customHeight="1">
      <c r="A21" s="20" t="s">
        <v>11</v>
      </c>
      <c r="B21" s="20" t="s">
        <v>12</v>
      </c>
      <c r="C21" s="110"/>
      <c r="D21" s="6" t="s">
        <v>1086</v>
      </c>
      <c r="E21" s="57" t="s">
        <v>666</v>
      </c>
      <c r="F21" s="6" t="s">
        <v>666</v>
      </c>
      <c r="G21" s="321">
        <f>I21*1.15</f>
        <v>3.3694999999999999</v>
      </c>
      <c r="H21" s="321">
        <v>4.55</v>
      </c>
      <c r="I21" s="243">
        <v>2.93</v>
      </c>
      <c r="J21" s="334">
        <v>3.67</v>
      </c>
      <c r="K21" s="239">
        <v>0.15</v>
      </c>
      <c r="L21" s="84"/>
      <c r="M21" s="10"/>
      <c r="N21" s="10"/>
      <c r="O21" s="10"/>
    </row>
    <row r="22" spans="1:15" ht="35.1" customHeight="1">
      <c r="A22" s="20" t="s">
        <v>11</v>
      </c>
      <c r="B22" s="20" t="s">
        <v>12</v>
      </c>
      <c r="C22" s="110"/>
      <c r="D22" s="20" t="s">
        <v>1089</v>
      </c>
      <c r="E22" s="57" t="s">
        <v>667</v>
      </c>
      <c r="F22" s="6" t="s">
        <v>666</v>
      </c>
      <c r="G22" s="321">
        <f>I22*1.2</f>
        <v>7.2959999999999994</v>
      </c>
      <c r="H22" s="321">
        <v>9.85</v>
      </c>
      <c r="I22" s="243">
        <v>6.08</v>
      </c>
      <c r="J22" s="334">
        <v>7.6</v>
      </c>
      <c r="K22" s="239">
        <v>0.2</v>
      </c>
      <c r="L22" s="84"/>
      <c r="M22" s="10"/>
      <c r="N22" s="10"/>
      <c r="O22" s="10"/>
    </row>
    <row r="23" spans="1:15" ht="35.1" customHeight="1">
      <c r="A23" s="20" t="s">
        <v>11</v>
      </c>
      <c r="B23" s="20" t="s">
        <v>12</v>
      </c>
      <c r="C23" s="110" t="s">
        <v>1522</v>
      </c>
      <c r="D23" s="20" t="s">
        <v>1177</v>
      </c>
      <c r="E23" s="57" t="s">
        <v>1586</v>
      </c>
      <c r="F23" s="6" t="s">
        <v>666</v>
      </c>
      <c r="G23" s="321">
        <f>I23*1.22</f>
        <v>2.7084000000000001</v>
      </c>
      <c r="H23" s="321">
        <v>3.66</v>
      </c>
      <c r="I23" s="243">
        <v>2.2200000000000002</v>
      </c>
      <c r="J23" s="334">
        <v>2.77</v>
      </c>
      <c r="K23" s="239">
        <v>0.22</v>
      </c>
      <c r="L23" s="84"/>
      <c r="M23" s="10"/>
      <c r="N23" s="10"/>
      <c r="O23" s="10"/>
    </row>
    <row r="24" spans="1:15" ht="35.1" customHeight="1">
      <c r="A24" s="20" t="s">
        <v>13</v>
      </c>
      <c r="B24" s="20" t="s">
        <v>14</v>
      </c>
      <c r="C24" s="110"/>
      <c r="D24" s="6" t="s">
        <v>1086</v>
      </c>
      <c r="E24" s="57" t="s">
        <v>668</v>
      </c>
      <c r="F24" s="6" t="s">
        <v>668</v>
      </c>
      <c r="G24" s="321">
        <f>I24*1.15</f>
        <v>3.3694999999999999</v>
      </c>
      <c r="H24" s="321">
        <v>4.55</v>
      </c>
      <c r="I24" s="243">
        <v>2.93</v>
      </c>
      <c r="J24" s="334">
        <v>3.67</v>
      </c>
      <c r="K24" s="239">
        <v>0.15</v>
      </c>
      <c r="L24" s="84"/>
      <c r="M24" s="10"/>
      <c r="N24" s="10"/>
      <c r="O24" s="10"/>
    </row>
    <row r="25" spans="1:15" ht="35.1" customHeight="1">
      <c r="A25" s="20" t="s">
        <v>13</v>
      </c>
      <c r="B25" s="20" t="s">
        <v>14</v>
      </c>
      <c r="C25" s="110"/>
      <c r="D25" s="20" t="s">
        <v>1087</v>
      </c>
      <c r="E25" s="57" t="s">
        <v>669</v>
      </c>
      <c r="F25" s="6" t="s">
        <v>668</v>
      </c>
      <c r="G25" s="321">
        <f>I25*1.2</f>
        <v>7.2959999999999994</v>
      </c>
      <c r="H25" s="321">
        <v>9.85</v>
      </c>
      <c r="I25" s="243">
        <v>6.08</v>
      </c>
      <c r="J25" s="334">
        <v>7.6</v>
      </c>
      <c r="K25" s="239">
        <v>0.2</v>
      </c>
      <c r="L25" s="84"/>
      <c r="M25" s="10"/>
      <c r="N25" s="10"/>
      <c r="O25" s="10"/>
    </row>
    <row r="26" spans="1:15" ht="35.1" customHeight="1">
      <c r="A26" s="20" t="s">
        <v>13</v>
      </c>
      <c r="B26" s="20" t="s">
        <v>14</v>
      </c>
      <c r="C26" s="110" t="s">
        <v>1522</v>
      </c>
      <c r="D26" s="20" t="s">
        <v>1177</v>
      </c>
      <c r="E26" s="57" t="s">
        <v>1189</v>
      </c>
      <c r="F26" s="6" t="s">
        <v>668</v>
      </c>
      <c r="G26" s="321">
        <f>I26*1.22</f>
        <v>2.7450000000000001</v>
      </c>
      <c r="H26" s="321">
        <v>3.71</v>
      </c>
      <c r="I26" s="243">
        <v>2.25</v>
      </c>
      <c r="J26" s="334">
        <v>2.81</v>
      </c>
      <c r="K26" s="239">
        <v>0.22</v>
      </c>
      <c r="L26" s="84"/>
      <c r="M26" s="10"/>
      <c r="N26" s="10"/>
      <c r="O26" s="10"/>
    </row>
    <row r="27" spans="1:15" ht="35.1" customHeight="1">
      <c r="A27" s="20" t="s">
        <v>15</v>
      </c>
      <c r="B27" s="20" t="s">
        <v>16</v>
      </c>
      <c r="C27" s="110"/>
      <c r="D27" s="20" t="s">
        <v>1085</v>
      </c>
      <c r="E27" s="57" t="s">
        <v>670</v>
      </c>
      <c r="F27" s="6" t="s">
        <v>671</v>
      </c>
      <c r="G27" s="321">
        <f>I27*1.32</f>
        <v>6.5603999999999996</v>
      </c>
      <c r="H27" s="321">
        <v>8.86</v>
      </c>
      <c r="I27" s="243">
        <v>4.97</v>
      </c>
      <c r="J27" s="334">
        <v>6.21</v>
      </c>
      <c r="K27" s="239">
        <v>0.32</v>
      </c>
      <c r="L27" s="84"/>
      <c r="M27" s="10"/>
      <c r="N27" s="10"/>
      <c r="O27" s="10"/>
    </row>
    <row r="28" spans="1:15" ht="35.1" customHeight="1">
      <c r="A28" s="20" t="s">
        <v>15</v>
      </c>
      <c r="B28" s="20" t="s">
        <v>16</v>
      </c>
      <c r="C28" s="110"/>
      <c r="D28" s="6" t="s">
        <v>1086</v>
      </c>
      <c r="E28" s="57" t="s">
        <v>671</v>
      </c>
      <c r="F28" s="6" t="s">
        <v>671</v>
      </c>
      <c r="G28" s="321">
        <f>I28*1.15</f>
        <v>3.3694999999999999</v>
      </c>
      <c r="H28" s="321">
        <v>4.55</v>
      </c>
      <c r="I28" s="243">
        <v>2.93</v>
      </c>
      <c r="J28" s="334">
        <v>3.67</v>
      </c>
      <c r="K28" s="239">
        <v>0.15</v>
      </c>
      <c r="L28" s="84"/>
      <c r="M28" s="10"/>
      <c r="N28" s="10"/>
      <c r="O28" s="10"/>
    </row>
    <row r="29" spans="1:15" ht="35.1" customHeight="1">
      <c r="A29" s="20" t="s">
        <v>15</v>
      </c>
      <c r="B29" s="20" t="s">
        <v>16</v>
      </c>
      <c r="C29" s="110"/>
      <c r="D29" s="20" t="s">
        <v>1089</v>
      </c>
      <c r="E29" s="57" t="s">
        <v>672</v>
      </c>
      <c r="F29" s="6" t="s">
        <v>671</v>
      </c>
      <c r="G29" s="321">
        <f>I29*1.2</f>
        <v>7.2959999999999994</v>
      </c>
      <c r="H29" s="321">
        <v>9.85</v>
      </c>
      <c r="I29" s="243">
        <v>6.08</v>
      </c>
      <c r="J29" s="334">
        <v>7.6</v>
      </c>
      <c r="K29" s="239">
        <v>0.2</v>
      </c>
      <c r="L29" s="84"/>
      <c r="M29" s="10"/>
      <c r="N29" s="10"/>
      <c r="O29" s="10"/>
    </row>
    <row r="30" spans="1:15" ht="35.1" customHeight="1">
      <c r="A30" s="20" t="s">
        <v>15</v>
      </c>
      <c r="B30" s="20" t="s">
        <v>16</v>
      </c>
      <c r="C30" s="110" t="s">
        <v>1522</v>
      </c>
      <c r="D30" s="20" t="s">
        <v>1177</v>
      </c>
      <c r="E30" s="153" t="s">
        <v>1584</v>
      </c>
      <c r="F30" s="6" t="s">
        <v>671</v>
      </c>
      <c r="G30" s="321">
        <f>I30*1.22</f>
        <v>2.9279999999999999</v>
      </c>
      <c r="H30" s="321">
        <v>3.95</v>
      </c>
      <c r="I30" s="243">
        <v>2.4</v>
      </c>
      <c r="J30" s="334">
        <v>3</v>
      </c>
      <c r="K30" s="239">
        <v>0.22</v>
      </c>
      <c r="L30" s="84"/>
      <c r="M30" s="10"/>
      <c r="N30" s="10"/>
      <c r="O30" s="10"/>
    </row>
    <row r="31" spans="1:15" ht="35.1" customHeight="1">
      <c r="A31" s="20" t="s">
        <v>17</v>
      </c>
      <c r="B31" s="20" t="s">
        <v>18</v>
      </c>
      <c r="C31" s="110"/>
      <c r="D31" s="20" t="s">
        <v>1085</v>
      </c>
      <c r="E31" s="57" t="s">
        <v>673</v>
      </c>
      <c r="F31" s="6" t="s">
        <v>674</v>
      </c>
      <c r="G31" s="321">
        <f>I31*1.32</f>
        <v>6.5603999999999996</v>
      </c>
      <c r="H31" s="321">
        <v>8.86</v>
      </c>
      <c r="I31" s="243">
        <v>4.97</v>
      </c>
      <c r="J31" s="334">
        <v>6.21</v>
      </c>
      <c r="K31" s="239">
        <v>0.32</v>
      </c>
      <c r="L31" s="84"/>
      <c r="M31" s="10"/>
      <c r="N31" s="10"/>
      <c r="O31" s="10"/>
    </row>
    <row r="32" spans="1:15" ht="35.1" customHeight="1">
      <c r="A32" s="20" t="s">
        <v>17</v>
      </c>
      <c r="B32" s="20" t="s">
        <v>18</v>
      </c>
      <c r="C32" s="110"/>
      <c r="D32" s="6" t="s">
        <v>1086</v>
      </c>
      <c r="E32" s="57" t="s">
        <v>674</v>
      </c>
      <c r="F32" s="6" t="s">
        <v>674</v>
      </c>
      <c r="G32" s="321">
        <f>I32*1.15</f>
        <v>3.4729999999999999</v>
      </c>
      <c r="H32" s="321">
        <v>4.6900000000000004</v>
      </c>
      <c r="I32" s="243">
        <v>3.02</v>
      </c>
      <c r="J32" s="334">
        <v>3.77</v>
      </c>
      <c r="K32" s="239">
        <v>0.15</v>
      </c>
      <c r="L32" s="84"/>
      <c r="M32" s="10"/>
      <c r="N32" s="10"/>
      <c r="O32" s="10"/>
    </row>
    <row r="33" spans="1:15" ht="35.1" customHeight="1">
      <c r="A33" s="20" t="s">
        <v>17</v>
      </c>
      <c r="B33" s="20" t="s">
        <v>18</v>
      </c>
      <c r="C33" s="110"/>
      <c r="D33" s="20" t="s">
        <v>1089</v>
      </c>
      <c r="E33" s="57" t="s">
        <v>675</v>
      </c>
      <c r="F33" s="6" t="s">
        <v>674</v>
      </c>
      <c r="G33" s="321">
        <f>I33*1.2</f>
        <v>7.2959999999999994</v>
      </c>
      <c r="H33" s="321">
        <v>9.85</v>
      </c>
      <c r="I33" s="243">
        <v>6.08</v>
      </c>
      <c r="J33" s="334">
        <v>7.6</v>
      </c>
      <c r="K33" s="239">
        <v>0.2</v>
      </c>
      <c r="L33" s="84"/>
      <c r="M33" s="10"/>
      <c r="N33" s="10"/>
      <c r="O33" s="10"/>
    </row>
    <row r="34" spans="1:15" ht="35.1" customHeight="1">
      <c r="A34" s="20" t="s">
        <v>17</v>
      </c>
      <c r="B34" s="20" t="s">
        <v>18</v>
      </c>
      <c r="C34" s="110" t="s">
        <v>1522</v>
      </c>
      <c r="D34" s="20" t="s">
        <v>1177</v>
      </c>
      <c r="E34" s="153" t="s">
        <v>1583</v>
      </c>
      <c r="F34" s="6" t="s">
        <v>674</v>
      </c>
      <c r="G34" s="321">
        <f>I34*1.22</f>
        <v>3.782</v>
      </c>
      <c r="H34" s="321">
        <v>5.1100000000000003</v>
      </c>
      <c r="I34" s="243">
        <v>3.1</v>
      </c>
      <c r="J34" s="334">
        <v>3.88</v>
      </c>
      <c r="K34" s="239">
        <v>0.22</v>
      </c>
      <c r="L34" s="84"/>
      <c r="M34" s="10"/>
      <c r="N34" s="10"/>
      <c r="O34" s="10"/>
    </row>
    <row r="35" spans="1:15" ht="35.1" customHeight="1">
      <c r="A35" s="20" t="s">
        <v>19</v>
      </c>
      <c r="B35" s="20" t="s">
        <v>20</v>
      </c>
      <c r="C35" s="110"/>
      <c r="D35" s="20" t="s">
        <v>1088</v>
      </c>
      <c r="E35" s="57" t="s">
        <v>676</v>
      </c>
      <c r="F35" s="6" t="s">
        <v>677</v>
      </c>
      <c r="G35" s="321">
        <f>I35*1.32</f>
        <v>7.2600000000000007</v>
      </c>
      <c r="H35" s="321">
        <v>9.8000000000000007</v>
      </c>
      <c r="I35" s="243">
        <v>5.5</v>
      </c>
      <c r="J35" s="334">
        <v>6.88</v>
      </c>
      <c r="K35" s="239">
        <v>0.32</v>
      </c>
      <c r="L35" s="84"/>
      <c r="M35" s="10"/>
      <c r="N35" s="10"/>
      <c r="O35" s="10"/>
    </row>
    <row r="36" spans="1:15" ht="35.1" customHeight="1">
      <c r="A36" s="20" t="s">
        <v>19</v>
      </c>
      <c r="B36" s="20" t="s">
        <v>20</v>
      </c>
      <c r="C36" s="110"/>
      <c r="D36" s="6" t="s">
        <v>1086</v>
      </c>
      <c r="E36" s="57" t="s">
        <v>677</v>
      </c>
      <c r="F36" s="6" t="s">
        <v>677</v>
      </c>
      <c r="G36" s="321">
        <f>I36*1.15</f>
        <v>3.4729999999999999</v>
      </c>
      <c r="H36" s="321">
        <v>4.6900000000000004</v>
      </c>
      <c r="I36" s="243">
        <v>3.02</v>
      </c>
      <c r="J36" s="334">
        <v>3.77</v>
      </c>
      <c r="K36" s="239">
        <v>0.15</v>
      </c>
      <c r="L36" s="84"/>
      <c r="M36" s="10"/>
      <c r="N36" s="10"/>
      <c r="O36" s="10"/>
    </row>
    <row r="37" spans="1:15" ht="35.1" customHeight="1">
      <c r="A37" s="20" t="s">
        <v>19</v>
      </c>
      <c r="B37" s="20" t="s">
        <v>20</v>
      </c>
      <c r="C37" s="110"/>
      <c r="D37" s="20" t="s">
        <v>1089</v>
      </c>
      <c r="E37" s="57" t="s">
        <v>678</v>
      </c>
      <c r="F37" s="6" t="s">
        <v>677</v>
      </c>
      <c r="G37" s="321">
        <f>I37*1.2</f>
        <v>9</v>
      </c>
      <c r="H37" s="321">
        <v>12.15</v>
      </c>
      <c r="I37" s="243">
        <v>7.5</v>
      </c>
      <c r="J37" s="334">
        <v>9.3800000000000008</v>
      </c>
      <c r="K37" s="239">
        <v>0.2</v>
      </c>
      <c r="L37" s="84"/>
      <c r="M37" s="10"/>
      <c r="N37" s="10"/>
      <c r="O37" s="10"/>
    </row>
    <row r="38" spans="1:15" ht="35.1" customHeight="1">
      <c r="A38" s="20" t="s">
        <v>19</v>
      </c>
      <c r="B38" s="20" t="s">
        <v>20</v>
      </c>
      <c r="C38" s="110" t="s">
        <v>1522</v>
      </c>
      <c r="D38" s="20" t="s">
        <v>1177</v>
      </c>
      <c r="E38" s="153" t="s">
        <v>1585</v>
      </c>
      <c r="F38" s="6" t="s">
        <v>677</v>
      </c>
      <c r="G38" s="321">
        <f>I38*1.22</f>
        <v>3.843</v>
      </c>
      <c r="H38" s="321">
        <v>5.19</v>
      </c>
      <c r="I38" s="243">
        <v>3.15</v>
      </c>
      <c r="J38" s="334">
        <v>3.94</v>
      </c>
      <c r="K38" s="239">
        <v>0.22</v>
      </c>
      <c r="L38" s="84"/>
      <c r="M38" s="10"/>
      <c r="N38" s="10"/>
      <c r="O38" s="10"/>
    </row>
    <row r="39" spans="1:15" ht="35.1" customHeight="1">
      <c r="A39" s="20" t="s">
        <v>21</v>
      </c>
      <c r="B39" s="20" t="s">
        <v>22</v>
      </c>
      <c r="C39" s="110"/>
      <c r="D39" s="20" t="s">
        <v>1088</v>
      </c>
      <c r="E39" s="57" t="s">
        <v>679</v>
      </c>
      <c r="F39" s="6" t="s">
        <v>680</v>
      </c>
      <c r="G39" s="321">
        <f>I39*1.32</f>
        <v>7.128000000000001</v>
      </c>
      <c r="H39" s="321">
        <v>9.6199999999999992</v>
      </c>
      <c r="I39" s="243">
        <v>5.4</v>
      </c>
      <c r="J39" s="334">
        <v>6.75</v>
      </c>
      <c r="K39" s="239">
        <v>0.32</v>
      </c>
      <c r="L39" s="84"/>
      <c r="M39" s="10"/>
      <c r="N39" s="10"/>
      <c r="O39" s="10"/>
    </row>
    <row r="40" spans="1:15" ht="35.1" customHeight="1">
      <c r="A40" s="20" t="s">
        <v>21</v>
      </c>
      <c r="B40" s="20" t="s">
        <v>22</v>
      </c>
      <c r="C40" s="110"/>
      <c r="D40" s="6" t="s">
        <v>1086</v>
      </c>
      <c r="E40" s="57" t="s">
        <v>680</v>
      </c>
      <c r="F40" s="6" t="s">
        <v>680</v>
      </c>
      <c r="G40" s="321">
        <f>I40*1.15</f>
        <v>3.6799999999999997</v>
      </c>
      <c r="H40" s="321">
        <v>4.97</v>
      </c>
      <c r="I40" s="243">
        <v>3.2</v>
      </c>
      <c r="J40" s="334">
        <v>4</v>
      </c>
      <c r="K40" s="239">
        <v>0.15</v>
      </c>
      <c r="L40" s="84"/>
      <c r="M40" s="10"/>
      <c r="N40" s="10"/>
      <c r="O40" s="10"/>
    </row>
    <row r="41" spans="1:15" ht="35.1" customHeight="1">
      <c r="A41" s="20" t="s">
        <v>21</v>
      </c>
      <c r="B41" s="20" t="s">
        <v>22</v>
      </c>
      <c r="C41" s="110"/>
      <c r="D41" s="6" t="s">
        <v>1087</v>
      </c>
      <c r="E41" s="57" t="s">
        <v>681</v>
      </c>
      <c r="F41" s="6" t="s">
        <v>680</v>
      </c>
      <c r="G41" s="321">
        <f>I41*1.2</f>
        <v>8.8439999999999994</v>
      </c>
      <c r="H41" s="321">
        <v>11.94</v>
      </c>
      <c r="I41" s="243">
        <v>7.37</v>
      </c>
      <c r="J41" s="334">
        <v>9.2100000000000009</v>
      </c>
      <c r="K41" s="239">
        <v>0.2</v>
      </c>
      <c r="L41" s="84"/>
      <c r="M41" s="10"/>
      <c r="N41" s="10"/>
      <c r="O41" s="10"/>
    </row>
    <row r="42" spans="1:15" ht="35.1" customHeight="1">
      <c r="A42" s="20" t="s">
        <v>21</v>
      </c>
      <c r="B42" s="20" t="s">
        <v>22</v>
      </c>
      <c r="C42" s="110" t="s">
        <v>1522</v>
      </c>
      <c r="D42" s="6" t="s">
        <v>1177</v>
      </c>
      <c r="E42" s="154" t="s">
        <v>1588</v>
      </c>
      <c r="F42" s="6" t="s">
        <v>680</v>
      </c>
      <c r="G42" s="321">
        <f>I42*1.22</f>
        <v>4.0869999999999997</v>
      </c>
      <c r="H42" s="321">
        <v>5.52</v>
      </c>
      <c r="I42" s="243">
        <v>3.35</v>
      </c>
      <c r="J42" s="334">
        <v>4.1900000000000004</v>
      </c>
      <c r="K42" s="239">
        <v>0.22</v>
      </c>
      <c r="L42" s="84"/>
      <c r="M42" s="10"/>
      <c r="N42" s="10"/>
      <c r="O42" s="10"/>
    </row>
    <row r="43" spans="1:15" ht="35.1" customHeight="1">
      <c r="A43" s="20" t="s">
        <v>23</v>
      </c>
      <c r="B43" s="20" t="s">
        <v>24</v>
      </c>
      <c r="C43" s="110"/>
      <c r="D43" s="20" t="s">
        <v>1085</v>
      </c>
      <c r="E43" s="57" t="s">
        <v>682</v>
      </c>
      <c r="F43" s="6" t="s">
        <v>683</v>
      </c>
      <c r="G43" s="321">
        <f>I43*1.32</f>
        <v>7.128000000000001</v>
      </c>
      <c r="H43" s="321">
        <v>9.6199999999999992</v>
      </c>
      <c r="I43" s="243">
        <v>5.4</v>
      </c>
      <c r="J43" s="334">
        <v>6.75</v>
      </c>
      <c r="K43" s="239">
        <v>0.32</v>
      </c>
      <c r="L43" s="84"/>
      <c r="M43" s="10"/>
      <c r="N43" s="10"/>
      <c r="O43" s="10"/>
    </row>
    <row r="44" spans="1:15" ht="35.1" customHeight="1">
      <c r="A44" s="20" t="s">
        <v>23</v>
      </c>
      <c r="B44" s="20" t="s">
        <v>24</v>
      </c>
      <c r="C44" s="110"/>
      <c r="D44" s="6" t="s">
        <v>1086</v>
      </c>
      <c r="E44" s="57" t="s">
        <v>683</v>
      </c>
      <c r="F44" s="6" t="s">
        <v>683</v>
      </c>
      <c r="G44" s="321">
        <f>I44*1.15</f>
        <v>4.0249999999999995</v>
      </c>
      <c r="H44" s="321">
        <v>5.43</v>
      </c>
      <c r="I44" s="243">
        <v>3.5</v>
      </c>
      <c r="J44" s="334">
        <v>4.38</v>
      </c>
      <c r="K44" s="239">
        <v>0.15</v>
      </c>
      <c r="L44" s="84"/>
      <c r="M44" s="10"/>
      <c r="N44" s="10"/>
      <c r="O44" s="10"/>
    </row>
    <row r="45" spans="1:15" ht="35.1" customHeight="1">
      <c r="A45" s="20" t="s">
        <v>23</v>
      </c>
      <c r="B45" s="20" t="s">
        <v>24</v>
      </c>
      <c r="C45" s="110"/>
      <c r="D45" s="20" t="s">
        <v>1087</v>
      </c>
      <c r="E45" s="57" t="s">
        <v>684</v>
      </c>
      <c r="F45" s="6" t="s">
        <v>683</v>
      </c>
      <c r="G45" s="321">
        <f>I45*1.2</f>
        <v>9.6839999999999993</v>
      </c>
      <c r="H45" s="321">
        <v>13.07</v>
      </c>
      <c r="I45" s="243">
        <v>8.07</v>
      </c>
      <c r="J45" s="334">
        <v>10.08</v>
      </c>
      <c r="K45" s="239">
        <v>0.2</v>
      </c>
      <c r="L45" s="84"/>
      <c r="M45" s="10"/>
      <c r="N45" s="10"/>
      <c r="O45" s="10"/>
    </row>
    <row r="46" spans="1:15" ht="35.1" customHeight="1">
      <c r="A46" s="20" t="s">
        <v>23</v>
      </c>
      <c r="B46" s="20" t="s">
        <v>24</v>
      </c>
      <c r="C46" s="89" t="s">
        <v>1522</v>
      </c>
      <c r="D46" s="20" t="s">
        <v>1177</v>
      </c>
      <c r="E46" s="154" t="s">
        <v>1589</v>
      </c>
      <c r="F46" s="6" t="s">
        <v>683</v>
      </c>
      <c r="G46" s="321">
        <f>I46*1.22</f>
        <v>5.2216000000000005</v>
      </c>
      <c r="H46" s="321">
        <v>7.05</v>
      </c>
      <c r="I46" s="243">
        <v>4.28</v>
      </c>
      <c r="J46" s="334">
        <v>5.35</v>
      </c>
      <c r="K46" s="239">
        <v>0.22</v>
      </c>
      <c r="L46" s="84"/>
      <c r="M46" s="10"/>
      <c r="N46" s="10"/>
      <c r="O46" s="10"/>
    </row>
    <row r="47" spans="1:15" ht="35.1" customHeight="1">
      <c r="A47" s="20" t="s">
        <v>25</v>
      </c>
      <c r="B47" s="20" t="s">
        <v>26</v>
      </c>
      <c r="C47" s="110"/>
      <c r="D47" s="20" t="s">
        <v>1088</v>
      </c>
      <c r="E47" s="57" t="s">
        <v>685</v>
      </c>
      <c r="F47" s="6" t="s">
        <v>686</v>
      </c>
      <c r="G47" s="321">
        <f>I47*1.32</f>
        <v>11.919599999999999</v>
      </c>
      <c r="H47" s="321">
        <v>16.09</v>
      </c>
      <c r="I47" s="243">
        <v>9.0299999999999994</v>
      </c>
      <c r="J47" s="334">
        <v>11.29</v>
      </c>
      <c r="K47" s="239">
        <v>0.32</v>
      </c>
      <c r="L47" s="84"/>
      <c r="M47" s="10"/>
      <c r="N47" s="10"/>
      <c r="O47" s="10"/>
    </row>
    <row r="48" spans="1:15" ht="35.1" customHeight="1">
      <c r="A48" s="20" t="s">
        <v>25</v>
      </c>
      <c r="B48" s="20" t="s">
        <v>26</v>
      </c>
      <c r="C48" s="110"/>
      <c r="D48" s="6" t="s">
        <v>1086</v>
      </c>
      <c r="E48" s="57" t="s">
        <v>686</v>
      </c>
      <c r="F48" s="6" t="s">
        <v>686</v>
      </c>
      <c r="G48" s="321">
        <f>I48*1.15</f>
        <v>7.0379999999999994</v>
      </c>
      <c r="H48" s="321">
        <v>9.5</v>
      </c>
      <c r="I48" s="243">
        <v>6.12</v>
      </c>
      <c r="J48" s="334">
        <v>7.65</v>
      </c>
      <c r="K48" s="239">
        <v>0.15</v>
      </c>
      <c r="L48" s="84"/>
      <c r="M48" s="10"/>
      <c r="N48" s="10"/>
      <c r="O48" s="10"/>
    </row>
    <row r="49" spans="1:15" ht="35.1" customHeight="1">
      <c r="A49" s="20" t="s">
        <v>25</v>
      </c>
      <c r="B49" s="20" t="s">
        <v>26</v>
      </c>
      <c r="C49" s="110"/>
      <c r="D49" s="20" t="s">
        <v>1087</v>
      </c>
      <c r="E49" s="57" t="s">
        <v>687</v>
      </c>
      <c r="F49" s="6" t="s">
        <v>686</v>
      </c>
      <c r="G49" s="321">
        <f>I49*1.2</f>
        <v>15.443999999999999</v>
      </c>
      <c r="H49" s="321">
        <v>20.85</v>
      </c>
      <c r="I49" s="243">
        <v>12.87</v>
      </c>
      <c r="J49" s="334">
        <v>16.079999999999998</v>
      </c>
      <c r="K49" s="239">
        <v>0.2</v>
      </c>
      <c r="L49" s="84"/>
      <c r="M49" s="10"/>
      <c r="N49" s="10"/>
      <c r="O49" s="10"/>
    </row>
    <row r="50" spans="1:15" ht="35.1" customHeight="1">
      <c r="A50" s="20" t="s">
        <v>25</v>
      </c>
      <c r="B50" s="20" t="s">
        <v>26</v>
      </c>
      <c r="C50" s="118" t="s">
        <v>1522</v>
      </c>
      <c r="D50" s="20" t="s">
        <v>1177</v>
      </c>
      <c r="E50" s="154" t="s">
        <v>1590</v>
      </c>
      <c r="F50" s="6" t="s">
        <v>686</v>
      </c>
      <c r="G50" s="321">
        <f>I50*1.22</f>
        <v>7.0516000000000005</v>
      </c>
      <c r="H50" s="321">
        <v>9.52</v>
      </c>
      <c r="I50" s="243">
        <v>5.78</v>
      </c>
      <c r="J50" s="334">
        <v>7.23</v>
      </c>
      <c r="K50" s="239">
        <v>0.22</v>
      </c>
      <c r="L50" s="84"/>
      <c r="M50" s="10"/>
      <c r="N50" s="10"/>
      <c r="O50" s="10"/>
    </row>
    <row r="51" spans="1:15" s="58" customFormat="1" ht="35.1" customHeight="1">
      <c r="A51" s="55" t="s">
        <v>27</v>
      </c>
      <c r="B51" s="55" t="s">
        <v>28</v>
      </c>
      <c r="C51" s="111"/>
      <c r="D51" s="55" t="s">
        <v>1085</v>
      </c>
      <c r="E51" s="57" t="s">
        <v>658</v>
      </c>
      <c r="F51" s="57" t="s">
        <v>1090</v>
      </c>
      <c r="G51" s="321">
        <f t="shared" ref="G51:G52" si="0">I51*1.32</f>
        <v>15.246000000000002</v>
      </c>
      <c r="H51" s="321">
        <v>20.58</v>
      </c>
      <c r="I51" s="243">
        <v>11.55</v>
      </c>
      <c r="J51" s="334">
        <v>14.44</v>
      </c>
      <c r="K51" s="239">
        <v>0.32</v>
      </c>
      <c r="L51" s="84"/>
      <c r="M51" s="10"/>
      <c r="N51" s="10"/>
      <c r="O51" s="10"/>
    </row>
    <row r="52" spans="1:15" ht="35.1" customHeight="1">
      <c r="A52" s="20" t="s">
        <v>29</v>
      </c>
      <c r="B52" s="20" t="s">
        <v>30</v>
      </c>
      <c r="C52" s="110"/>
      <c r="D52" s="20" t="s">
        <v>1085</v>
      </c>
      <c r="E52" s="57" t="s">
        <v>688</v>
      </c>
      <c r="F52" s="6" t="s">
        <v>1092</v>
      </c>
      <c r="G52" s="321">
        <f t="shared" si="0"/>
        <v>15.246000000000002</v>
      </c>
      <c r="H52" s="321">
        <v>20.58</v>
      </c>
      <c r="I52" s="243">
        <v>11.55</v>
      </c>
      <c r="J52" s="334">
        <v>14.44</v>
      </c>
      <c r="K52" s="239">
        <v>0.32</v>
      </c>
      <c r="L52" s="84"/>
      <c r="M52" s="10"/>
      <c r="N52" s="10"/>
      <c r="O52" s="10"/>
    </row>
    <row r="53" spans="1:15" s="58" customFormat="1" ht="35.1" customHeight="1">
      <c r="A53" s="55" t="s">
        <v>27</v>
      </c>
      <c r="B53" s="55" t="s">
        <v>28</v>
      </c>
      <c r="C53" s="111" t="s">
        <v>1522</v>
      </c>
      <c r="D53" s="55" t="s">
        <v>1087</v>
      </c>
      <c r="E53" s="57" t="s">
        <v>1681</v>
      </c>
      <c r="F53" s="57" t="s">
        <v>1090</v>
      </c>
      <c r="G53" s="321">
        <f t="shared" ref="G53:G54" si="1">I53*1.2</f>
        <v>7.8599999999999994</v>
      </c>
      <c r="H53" s="321">
        <v>10.61</v>
      </c>
      <c r="I53" s="243">
        <v>6.55</v>
      </c>
      <c r="J53" s="334">
        <v>8.19</v>
      </c>
      <c r="K53" s="239">
        <v>0.2</v>
      </c>
      <c r="L53" s="84"/>
      <c r="M53" s="10"/>
      <c r="N53" s="10"/>
      <c r="O53" s="10"/>
    </row>
    <row r="54" spans="1:15" ht="35.1" customHeight="1">
      <c r="A54" s="20" t="s">
        <v>29</v>
      </c>
      <c r="B54" s="20" t="s">
        <v>30</v>
      </c>
      <c r="C54" s="110"/>
      <c r="D54" s="20" t="s">
        <v>1087</v>
      </c>
      <c r="E54" s="57" t="s">
        <v>1690</v>
      </c>
      <c r="F54" s="6" t="s">
        <v>1092</v>
      </c>
      <c r="G54" s="321">
        <f t="shared" si="1"/>
        <v>7.8599999999999994</v>
      </c>
      <c r="H54" s="321">
        <v>10.61</v>
      </c>
      <c r="I54" s="243">
        <v>6.55</v>
      </c>
      <c r="J54" s="334">
        <v>8.19</v>
      </c>
      <c r="K54" s="239">
        <v>0.2</v>
      </c>
      <c r="L54" s="84"/>
      <c r="M54" s="10"/>
      <c r="N54" s="10"/>
      <c r="O54" s="10"/>
    </row>
    <row r="55" spans="1:15" ht="35.1" customHeight="1">
      <c r="A55" s="20" t="s">
        <v>31</v>
      </c>
      <c r="B55" s="20" t="s">
        <v>32</v>
      </c>
      <c r="C55" s="110"/>
      <c r="D55" s="20" t="s">
        <v>1085</v>
      </c>
      <c r="E55" s="57" t="s">
        <v>689</v>
      </c>
      <c r="F55" s="6" t="s">
        <v>1093</v>
      </c>
      <c r="G55" s="321">
        <f>I55*1.32</f>
        <v>15.246000000000002</v>
      </c>
      <c r="H55" s="321">
        <v>20.58</v>
      </c>
      <c r="I55" s="243">
        <v>11.55</v>
      </c>
      <c r="J55" s="334">
        <v>14.44</v>
      </c>
      <c r="K55" s="239">
        <v>0.32</v>
      </c>
      <c r="L55" s="84"/>
      <c r="M55" s="10"/>
      <c r="N55" s="10"/>
      <c r="O55" s="10"/>
    </row>
    <row r="56" spans="1:15" ht="35.1" customHeight="1">
      <c r="A56" s="20" t="s">
        <v>31</v>
      </c>
      <c r="B56" s="20" t="s">
        <v>32</v>
      </c>
      <c r="C56" s="110"/>
      <c r="D56" s="20" t="s">
        <v>1087</v>
      </c>
      <c r="E56" s="57" t="s">
        <v>1691</v>
      </c>
      <c r="F56" s="6" t="s">
        <v>1093</v>
      </c>
      <c r="G56" s="321">
        <f>I56*1.2</f>
        <v>7.8599999999999994</v>
      </c>
      <c r="H56" s="321">
        <v>10.61</v>
      </c>
      <c r="I56" s="243">
        <v>6.55</v>
      </c>
      <c r="J56" s="334">
        <v>8.19</v>
      </c>
      <c r="K56" s="239">
        <v>0.2</v>
      </c>
      <c r="L56" s="84"/>
      <c r="M56" s="10"/>
      <c r="N56" s="10"/>
      <c r="O56" s="10"/>
    </row>
    <row r="57" spans="1:15" ht="35.1" customHeight="1">
      <c r="A57" s="20" t="s">
        <v>33</v>
      </c>
      <c r="B57" s="20" t="s">
        <v>34</v>
      </c>
      <c r="C57" s="110"/>
      <c r="D57" s="20" t="s">
        <v>1085</v>
      </c>
      <c r="E57" s="57" t="s">
        <v>690</v>
      </c>
      <c r="F57" s="6" t="s">
        <v>1094</v>
      </c>
      <c r="G57" s="321">
        <f>I57*1.32</f>
        <v>15.404400000000001</v>
      </c>
      <c r="H57" s="321">
        <v>20.8</v>
      </c>
      <c r="I57" s="243">
        <v>11.67</v>
      </c>
      <c r="J57" s="334">
        <v>14.58</v>
      </c>
      <c r="K57" s="239">
        <v>0.32</v>
      </c>
      <c r="L57" s="84"/>
      <c r="M57" s="10"/>
      <c r="N57" s="10"/>
      <c r="O57" s="10"/>
    </row>
    <row r="58" spans="1:15" ht="35.1" customHeight="1">
      <c r="A58" s="20" t="s">
        <v>33</v>
      </c>
      <c r="B58" s="20" t="s">
        <v>34</v>
      </c>
      <c r="C58" s="110"/>
      <c r="D58" s="20" t="s">
        <v>1087</v>
      </c>
      <c r="E58" s="57" t="s">
        <v>1692</v>
      </c>
      <c r="F58" s="6" t="s">
        <v>1094</v>
      </c>
      <c r="G58" s="321">
        <f>I58*1.2</f>
        <v>7.8599999999999994</v>
      </c>
      <c r="H58" s="321">
        <v>10.61</v>
      </c>
      <c r="I58" s="243">
        <v>6.55</v>
      </c>
      <c r="J58" s="334">
        <v>8.19</v>
      </c>
      <c r="K58" s="239">
        <v>0.2</v>
      </c>
      <c r="L58" s="84"/>
      <c r="M58" s="10"/>
      <c r="N58" s="10"/>
      <c r="O58" s="10"/>
    </row>
    <row r="59" spans="1:15" ht="35.1" customHeight="1">
      <c r="A59" s="20" t="s">
        <v>35</v>
      </c>
      <c r="B59" s="20" t="s">
        <v>36</v>
      </c>
      <c r="C59" s="110"/>
      <c r="D59" s="20" t="s">
        <v>1085</v>
      </c>
      <c r="E59" s="57" t="s">
        <v>691</v>
      </c>
      <c r="F59" s="6" t="s">
        <v>1095</v>
      </c>
      <c r="G59" s="321">
        <f>I59*1.32</f>
        <v>15.246000000000002</v>
      </c>
      <c r="H59" s="321">
        <v>20.58</v>
      </c>
      <c r="I59" s="243">
        <v>11.55</v>
      </c>
      <c r="J59" s="334">
        <v>14.44</v>
      </c>
      <c r="K59" s="239">
        <v>0.32</v>
      </c>
      <c r="L59" s="84"/>
      <c r="M59" s="10"/>
      <c r="N59" s="10"/>
      <c r="O59" s="10"/>
    </row>
    <row r="60" spans="1:15" ht="35.1" customHeight="1">
      <c r="A60" s="20" t="s">
        <v>35</v>
      </c>
      <c r="B60" s="20" t="s">
        <v>36</v>
      </c>
      <c r="C60" s="110"/>
      <c r="D60" s="20" t="s">
        <v>1087</v>
      </c>
      <c r="E60" s="57" t="s">
        <v>1693</v>
      </c>
      <c r="F60" s="6" t="s">
        <v>1095</v>
      </c>
      <c r="G60" s="321">
        <f>I60*1.2</f>
        <v>7.8599999999999994</v>
      </c>
      <c r="H60" s="321">
        <v>10.61</v>
      </c>
      <c r="I60" s="243">
        <v>6.55</v>
      </c>
      <c r="J60" s="334">
        <v>8.19</v>
      </c>
      <c r="K60" s="239">
        <v>0.2</v>
      </c>
      <c r="L60" s="84"/>
      <c r="M60" s="10"/>
      <c r="N60" s="10"/>
      <c r="O60" s="10"/>
    </row>
    <row r="61" spans="1:15" ht="35.1" customHeight="1">
      <c r="A61" s="20" t="s">
        <v>37</v>
      </c>
      <c r="B61" s="20" t="s">
        <v>38</v>
      </c>
      <c r="C61" s="110"/>
      <c r="D61" s="20" t="s">
        <v>1085</v>
      </c>
      <c r="E61" s="57" t="s">
        <v>692</v>
      </c>
      <c r="F61" s="6" t="s">
        <v>1096</v>
      </c>
      <c r="G61" s="321">
        <f>I61*1.32</f>
        <v>15.285600000000001</v>
      </c>
      <c r="H61" s="321">
        <v>20.64</v>
      </c>
      <c r="I61" s="243">
        <v>11.58</v>
      </c>
      <c r="J61" s="334">
        <v>14.48</v>
      </c>
      <c r="K61" s="239">
        <v>0.32</v>
      </c>
      <c r="L61" s="84"/>
      <c r="M61" s="10"/>
      <c r="N61" s="10"/>
      <c r="O61" s="10"/>
    </row>
    <row r="62" spans="1:15" ht="35.1" customHeight="1">
      <c r="A62" s="20" t="s">
        <v>37</v>
      </c>
      <c r="B62" s="20" t="s">
        <v>38</v>
      </c>
      <c r="C62" s="110"/>
      <c r="D62" s="20" t="s">
        <v>1087</v>
      </c>
      <c r="E62" s="57" t="s">
        <v>1694</v>
      </c>
      <c r="F62" s="6" t="s">
        <v>1096</v>
      </c>
      <c r="G62" s="321">
        <f>I62*1.2</f>
        <v>7.8599999999999994</v>
      </c>
      <c r="H62" s="321">
        <v>10.61</v>
      </c>
      <c r="I62" s="243">
        <v>6.55</v>
      </c>
      <c r="J62" s="334">
        <v>8.19</v>
      </c>
      <c r="K62" s="239">
        <v>0.2</v>
      </c>
      <c r="L62" s="84"/>
      <c r="M62" s="10"/>
      <c r="N62" s="10"/>
      <c r="O62" s="10"/>
    </row>
    <row r="63" spans="1:15" ht="35.1" customHeight="1">
      <c r="A63" s="20" t="s">
        <v>39</v>
      </c>
      <c r="B63" s="20" t="s">
        <v>40</v>
      </c>
      <c r="C63" s="110"/>
      <c r="D63" s="20" t="s">
        <v>1085</v>
      </c>
      <c r="E63" s="57" t="s">
        <v>693</v>
      </c>
      <c r="F63" s="6" t="s">
        <v>1097</v>
      </c>
      <c r="G63" s="321">
        <f>I63*1.32</f>
        <v>17.1996</v>
      </c>
      <c r="H63" s="321">
        <v>23.22</v>
      </c>
      <c r="I63" s="243">
        <v>13.03</v>
      </c>
      <c r="J63" s="334">
        <v>16.29</v>
      </c>
      <c r="K63" s="239">
        <v>0.32</v>
      </c>
      <c r="L63" s="84"/>
      <c r="M63" s="10"/>
      <c r="N63" s="10"/>
      <c r="O63" s="10"/>
    </row>
    <row r="64" spans="1:15" ht="35.1" customHeight="1">
      <c r="A64" s="20" t="s">
        <v>39</v>
      </c>
      <c r="B64" s="20" t="s">
        <v>40</v>
      </c>
      <c r="C64" s="110"/>
      <c r="D64" s="20" t="s">
        <v>1087</v>
      </c>
      <c r="E64" s="57" t="s">
        <v>1695</v>
      </c>
      <c r="F64" s="6" t="s">
        <v>1097</v>
      </c>
      <c r="G64" s="321">
        <f>I64*1.2</f>
        <v>7.8599999999999994</v>
      </c>
      <c r="H64" s="321">
        <v>10.61</v>
      </c>
      <c r="I64" s="243">
        <v>6.55</v>
      </c>
      <c r="J64" s="334">
        <v>8.19</v>
      </c>
      <c r="K64" s="239">
        <v>0.2</v>
      </c>
      <c r="L64" s="84"/>
      <c r="M64" s="10"/>
      <c r="N64" s="10"/>
      <c r="O64" s="10"/>
    </row>
    <row r="65" spans="1:15" ht="35.1" customHeight="1">
      <c r="A65" s="20" t="s">
        <v>41</v>
      </c>
      <c r="B65" s="20" t="s">
        <v>42</v>
      </c>
      <c r="C65" s="110"/>
      <c r="D65" s="20" t="s">
        <v>1085</v>
      </c>
      <c r="E65" s="57" t="s">
        <v>694</v>
      </c>
      <c r="F65" s="6" t="s">
        <v>1098</v>
      </c>
      <c r="G65" s="321">
        <f>I65*1.32</f>
        <v>18.110400000000002</v>
      </c>
      <c r="H65" s="321">
        <v>24.45</v>
      </c>
      <c r="I65" s="243">
        <v>13.72</v>
      </c>
      <c r="J65" s="334">
        <v>17.149999999999999</v>
      </c>
      <c r="K65" s="239">
        <v>0.32</v>
      </c>
      <c r="L65" s="84"/>
      <c r="M65" s="10"/>
      <c r="N65" s="10"/>
      <c r="O65" s="10"/>
    </row>
    <row r="66" spans="1:15" ht="35.1" customHeight="1">
      <c r="A66" s="20" t="s">
        <v>41</v>
      </c>
      <c r="B66" s="20" t="s">
        <v>42</v>
      </c>
      <c r="C66" s="110"/>
      <c r="D66" s="20" t="s">
        <v>1087</v>
      </c>
      <c r="E66" s="57" t="s">
        <v>1696</v>
      </c>
      <c r="F66" s="6" t="s">
        <v>1098</v>
      </c>
      <c r="G66" s="321">
        <f>I66*1.2</f>
        <v>7.8599999999999994</v>
      </c>
      <c r="H66" s="321">
        <v>10.61</v>
      </c>
      <c r="I66" s="243">
        <v>6.55</v>
      </c>
      <c r="J66" s="334">
        <v>8.19</v>
      </c>
      <c r="K66" s="239">
        <v>0.2</v>
      </c>
      <c r="L66" s="84"/>
      <c r="M66" s="10"/>
      <c r="N66" s="10"/>
      <c r="O66" s="10"/>
    </row>
    <row r="67" spans="1:15" ht="35.1" customHeight="1">
      <c r="A67" s="20" t="s">
        <v>43</v>
      </c>
      <c r="B67" s="20" t="s">
        <v>44</v>
      </c>
      <c r="C67" s="110"/>
      <c r="D67" s="20" t="s">
        <v>1085</v>
      </c>
      <c r="E67" s="57" t="s">
        <v>695</v>
      </c>
      <c r="F67" s="6" t="s">
        <v>1099</v>
      </c>
      <c r="G67" s="321">
        <f>I67*1.32</f>
        <v>18.770400000000002</v>
      </c>
      <c r="H67" s="321">
        <v>25.34</v>
      </c>
      <c r="I67" s="243">
        <v>14.22</v>
      </c>
      <c r="J67" s="334">
        <v>17.77</v>
      </c>
      <c r="K67" s="239">
        <v>0.32</v>
      </c>
      <c r="L67" s="84"/>
      <c r="M67" s="10"/>
      <c r="N67" s="10"/>
      <c r="O67" s="10"/>
    </row>
    <row r="68" spans="1:15" ht="35.1" customHeight="1">
      <c r="A68" s="20" t="s">
        <v>43</v>
      </c>
      <c r="B68" s="20" t="s">
        <v>44</v>
      </c>
      <c r="C68" s="110"/>
      <c r="D68" s="20" t="s">
        <v>1087</v>
      </c>
      <c r="E68" s="57" t="s">
        <v>1697</v>
      </c>
      <c r="F68" s="6" t="s">
        <v>1099</v>
      </c>
      <c r="G68" s="321">
        <f>I68*1.2</f>
        <v>7.8599999999999994</v>
      </c>
      <c r="H68" s="321">
        <v>10.61</v>
      </c>
      <c r="I68" s="243">
        <v>6.55</v>
      </c>
      <c r="J68" s="334">
        <v>8.19</v>
      </c>
      <c r="K68" s="239">
        <v>0.2</v>
      </c>
      <c r="L68" s="84"/>
      <c r="M68" s="10"/>
      <c r="N68" s="10"/>
      <c r="O68" s="10"/>
    </row>
    <row r="69" spans="1:15" s="58" customFormat="1" ht="35.1" customHeight="1">
      <c r="A69" s="55"/>
      <c r="B69" s="55"/>
      <c r="C69" s="111"/>
      <c r="D69" s="55"/>
      <c r="E69" s="57"/>
      <c r="F69" s="57"/>
      <c r="G69" s="321"/>
      <c r="H69" s="321"/>
      <c r="I69" s="243"/>
      <c r="J69" s="334"/>
      <c r="K69" s="90"/>
      <c r="L69" s="209"/>
      <c r="M69" s="60"/>
      <c r="N69" s="60"/>
      <c r="O69" s="60"/>
    </row>
    <row r="70" spans="1:15" ht="35.1" customHeight="1">
      <c r="A70" s="32" t="s">
        <v>45</v>
      </c>
      <c r="B70" s="21" t="s">
        <v>46</v>
      </c>
      <c r="C70" s="112"/>
      <c r="D70" s="21" t="s">
        <v>1100</v>
      </c>
      <c r="E70" s="149" t="s">
        <v>696</v>
      </c>
      <c r="F70" s="32" t="s">
        <v>1102</v>
      </c>
      <c r="G70" s="321">
        <f>I70*1.7</f>
        <v>1.1560000000000001</v>
      </c>
      <c r="H70" s="321">
        <v>1.56</v>
      </c>
      <c r="I70" s="243">
        <v>0.68</v>
      </c>
      <c r="J70" s="334">
        <v>0.85</v>
      </c>
      <c r="K70" s="240">
        <v>0.7</v>
      </c>
      <c r="L70" s="84"/>
      <c r="M70" s="10"/>
      <c r="N70" s="10"/>
      <c r="O70" s="10"/>
    </row>
    <row r="71" spans="1:15" ht="35.1" customHeight="1">
      <c r="A71" s="32" t="s">
        <v>45</v>
      </c>
      <c r="B71" s="21" t="s">
        <v>46</v>
      </c>
      <c r="C71" s="112"/>
      <c r="D71" s="21" t="s">
        <v>1101</v>
      </c>
      <c r="E71" s="149" t="s">
        <v>697</v>
      </c>
      <c r="F71" s="32" t="s">
        <v>1102</v>
      </c>
      <c r="G71" s="321">
        <f>I71*1.37</f>
        <v>0.93160000000000009</v>
      </c>
      <c r="H71" s="321">
        <v>1.26</v>
      </c>
      <c r="I71" s="243">
        <v>0.68</v>
      </c>
      <c r="J71" s="334">
        <v>0.85</v>
      </c>
      <c r="K71" s="239">
        <v>0.37</v>
      </c>
      <c r="L71" s="84"/>
      <c r="M71" s="10"/>
      <c r="N71" s="10"/>
      <c r="O71" s="10"/>
    </row>
    <row r="72" spans="1:15" ht="35.1" customHeight="1">
      <c r="A72" s="32" t="s">
        <v>47</v>
      </c>
      <c r="B72" s="21" t="s">
        <v>48</v>
      </c>
      <c r="C72" s="112"/>
      <c r="D72" s="21" t="s">
        <v>1100</v>
      </c>
      <c r="E72" s="149" t="s">
        <v>698</v>
      </c>
      <c r="F72" s="32" t="s">
        <v>1103</v>
      </c>
      <c r="G72" s="321">
        <f>I72*1.7</f>
        <v>1.1560000000000001</v>
      </c>
      <c r="H72" s="321">
        <v>1.56</v>
      </c>
      <c r="I72" s="243">
        <v>0.68</v>
      </c>
      <c r="J72" s="334">
        <v>0.85</v>
      </c>
      <c r="K72" s="240">
        <v>0.7</v>
      </c>
      <c r="L72" s="84"/>
      <c r="M72" s="10"/>
      <c r="N72" s="10"/>
      <c r="O72" s="10"/>
    </row>
    <row r="73" spans="1:15" ht="35.1" customHeight="1">
      <c r="A73" s="32" t="s">
        <v>47</v>
      </c>
      <c r="B73" s="21" t="s">
        <v>48</v>
      </c>
      <c r="C73" s="112"/>
      <c r="D73" s="21" t="s">
        <v>1101</v>
      </c>
      <c r="E73" s="149" t="s">
        <v>699</v>
      </c>
      <c r="F73" s="32" t="s">
        <v>1103</v>
      </c>
      <c r="G73" s="321">
        <f>I73*1.37</f>
        <v>0.93160000000000009</v>
      </c>
      <c r="H73" s="321">
        <v>1.26</v>
      </c>
      <c r="I73" s="243">
        <v>0.68</v>
      </c>
      <c r="J73" s="334">
        <v>0.85</v>
      </c>
      <c r="K73" s="239">
        <v>0.37</v>
      </c>
      <c r="L73" s="84"/>
      <c r="M73" s="10"/>
      <c r="N73" s="10"/>
      <c r="O73" s="10"/>
    </row>
    <row r="74" spans="1:15" ht="35.1" customHeight="1">
      <c r="A74" s="32" t="s">
        <v>49</v>
      </c>
      <c r="B74" s="21" t="s">
        <v>50</v>
      </c>
      <c r="C74" s="112"/>
      <c r="D74" s="21" t="s">
        <v>1100</v>
      </c>
      <c r="E74" s="149" t="s">
        <v>700</v>
      </c>
      <c r="F74" s="32" t="s">
        <v>1104</v>
      </c>
      <c r="G74" s="321">
        <f>I74*1.7</f>
        <v>1.19</v>
      </c>
      <c r="H74" s="321">
        <v>1.61</v>
      </c>
      <c r="I74" s="243">
        <v>0.7</v>
      </c>
      <c r="J74" s="334">
        <v>0.88</v>
      </c>
      <c r="K74" s="240">
        <v>0.7</v>
      </c>
      <c r="L74" s="84"/>
      <c r="M74" s="10"/>
      <c r="N74" s="10"/>
      <c r="O74" s="10"/>
    </row>
    <row r="75" spans="1:15" ht="35.1" customHeight="1">
      <c r="A75" s="32" t="s">
        <v>49</v>
      </c>
      <c r="B75" s="21" t="s">
        <v>50</v>
      </c>
      <c r="C75" s="112"/>
      <c r="D75" s="21" t="s">
        <v>1101</v>
      </c>
      <c r="E75" s="149" t="s">
        <v>701</v>
      </c>
      <c r="F75" s="32" t="s">
        <v>1104</v>
      </c>
      <c r="G75" s="321">
        <f>I75*1.37</f>
        <v>1.0275000000000001</v>
      </c>
      <c r="H75" s="321">
        <v>1.39</v>
      </c>
      <c r="I75" s="243">
        <v>0.75</v>
      </c>
      <c r="J75" s="334">
        <v>0.94</v>
      </c>
      <c r="K75" s="239">
        <v>0.37</v>
      </c>
      <c r="L75" s="84"/>
      <c r="M75" s="10"/>
      <c r="N75" s="10"/>
      <c r="O75" s="10"/>
    </row>
    <row r="76" spans="1:15" ht="35.1" customHeight="1">
      <c r="A76" s="32" t="s">
        <v>51</v>
      </c>
      <c r="B76" s="21" t="s">
        <v>52</v>
      </c>
      <c r="C76" s="112"/>
      <c r="D76" s="21" t="s">
        <v>1100</v>
      </c>
      <c r="E76" s="149" t="s">
        <v>702</v>
      </c>
      <c r="F76" s="32" t="s">
        <v>1105</v>
      </c>
      <c r="G76" s="321">
        <f>I76*1.79</f>
        <v>1.2529999999999999</v>
      </c>
      <c r="H76" s="321">
        <v>1.69</v>
      </c>
      <c r="I76" s="243">
        <v>0.7</v>
      </c>
      <c r="J76" s="334">
        <v>0.88</v>
      </c>
      <c r="K76" s="240">
        <v>0.79</v>
      </c>
      <c r="L76" s="84"/>
      <c r="M76" s="10"/>
      <c r="N76" s="10"/>
      <c r="O76" s="10"/>
    </row>
    <row r="77" spans="1:15" ht="35.1" customHeight="1">
      <c r="A77" s="32" t="s">
        <v>51</v>
      </c>
      <c r="B77" s="21" t="s">
        <v>52</v>
      </c>
      <c r="C77" s="112"/>
      <c r="D77" s="21" t="s">
        <v>1101</v>
      </c>
      <c r="E77" s="149" t="s">
        <v>703</v>
      </c>
      <c r="F77" s="32" t="s">
        <v>1105</v>
      </c>
      <c r="G77" s="321">
        <f>I77*1.37</f>
        <v>1.0001</v>
      </c>
      <c r="H77" s="321">
        <v>1.35</v>
      </c>
      <c r="I77" s="243">
        <v>0.73</v>
      </c>
      <c r="J77" s="334">
        <v>0.92</v>
      </c>
      <c r="K77" s="239">
        <v>0.37</v>
      </c>
      <c r="L77" s="84"/>
      <c r="M77" s="10"/>
      <c r="N77" s="10"/>
      <c r="O77" s="10"/>
    </row>
    <row r="78" spans="1:15" ht="35.1" customHeight="1">
      <c r="A78" s="32" t="s">
        <v>53</v>
      </c>
      <c r="B78" s="21" t="s">
        <v>54</v>
      </c>
      <c r="C78" s="112"/>
      <c r="D78" s="21" t="s">
        <v>1100</v>
      </c>
      <c r="E78" s="149" t="s">
        <v>704</v>
      </c>
      <c r="F78" s="32" t="s">
        <v>1106</v>
      </c>
      <c r="G78" s="321">
        <f>I78*1.79</f>
        <v>1.3067</v>
      </c>
      <c r="H78" s="321">
        <v>1.76</v>
      </c>
      <c r="I78" s="243">
        <v>0.73</v>
      </c>
      <c r="J78" s="334">
        <v>0.92</v>
      </c>
      <c r="K78" s="239">
        <v>0.79</v>
      </c>
      <c r="L78" s="84"/>
      <c r="M78" s="10"/>
      <c r="N78" s="10"/>
      <c r="O78" s="10"/>
    </row>
    <row r="79" spans="1:15" ht="35.1" customHeight="1">
      <c r="A79" s="32" t="s">
        <v>53</v>
      </c>
      <c r="B79" s="21" t="s">
        <v>54</v>
      </c>
      <c r="C79" s="112"/>
      <c r="D79" s="21" t="s">
        <v>1101</v>
      </c>
      <c r="E79" s="149" t="s">
        <v>705</v>
      </c>
      <c r="F79" s="32" t="s">
        <v>1106</v>
      </c>
      <c r="G79" s="321">
        <f>I79*1.37</f>
        <v>1.0275000000000001</v>
      </c>
      <c r="H79" s="321">
        <v>1.39</v>
      </c>
      <c r="I79" s="243">
        <v>0.75</v>
      </c>
      <c r="J79" s="334">
        <v>0.94</v>
      </c>
      <c r="K79" s="239">
        <v>0.37</v>
      </c>
      <c r="L79" s="84"/>
      <c r="M79" s="10"/>
      <c r="N79" s="10"/>
      <c r="O79" s="10"/>
    </row>
    <row r="80" spans="1:15" ht="35.1" customHeight="1">
      <c r="A80" s="32" t="s">
        <v>55</v>
      </c>
      <c r="B80" s="21" t="s">
        <v>56</v>
      </c>
      <c r="C80" s="112"/>
      <c r="D80" s="21" t="s">
        <v>1100</v>
      </c>
      <c r="E80" s="57" t="s">
        <v>706</v>
      </c>
      <c r="F80" s="32" t="s">
        <v>1107</v>
      </c>
      <c r="G80" s="321">
        <f>I80*1.79</f>
        <v>1.2529999999999999</v>
      </c>
      <c r="H80" s="321">
        <v>1.69</v>
      </c>
      <c r="I80" s="243">
        <v>0.7</v>
      </c>
      <c r="J80" s="334">
        <v>0.88</v>
      </c>
      <c r="K80" s="239">
        <v>0.79</v>
      </c>
      <c r="L80" s="84"/>
      <c r="M80" s="10"/>
      <c r="N80" s="10"/>
      <c r="O80" s="10"/>
    </row>
    <row r="81" spans="1:15" ht="35.1" customHeight="1">
      <c r="A81" s="32" t="s">
        <v>55</v>
      </c>
      <c r="B81" s="21" t="s">
        <v>56</v>
      </c>
      <c r="C81" s="112"/>
      <c r="D81" s="21" t="s">
        <v>1101</v>
      </c>
      <c r="E81" s="149" t="s">
        <v>707</v>
      </c>
      <c r="F81" s="32" t="s">
        <v>1107</v>
      </c>
      <c r="G81" s="321">
        <f>I81*1.37</f>
        <v>1.0275000000000001</v>
      </c>
      <c r="H81" s="321">
        <v>1.39</v>
      </c>
      <c r="I81" s="243">
        <v>0.75</v>
      </c>
      <c r="J81" s="334">
        <v>0.94</v>
      </c>
      <c r="K81" s="239">
        <v>0.37</v>
      </c>
      <c r="L81" s="84"/>
      <c r="M81" s="10"/>
      <c r="N81" s="10"/>
      <c r="O81" s="10"/>
    </row>
    <row r="82" spans="1:15" s="58" customFormat="1" ht="35.1" customHeight="1">
      <c r="A82" s="222"/>
      <c r="B82" s="57"/>
      <c r="C82" s="50"/>
      <c r="D82" s="57"/>
      <c r="E82" s="57"/>
      <c r="F82" s="57"/>
      <c r="G82" s="328"/>
      <c r="H82" s="321"/>
      <c r="I82" s="243"/>
      <c r="J82" s="334"/>
      <c r="K82" s="108"/>
      <c r="L82" s="209"/>
      <c r="M82" s="60"/>
      <c r="N82" s="60"/>
      <c r="O82" s="60"/>
    </row>
    <row r="83" spans="1:15" ht="35.1" customHeight="1">
      <c r="A83" s="32" t="s">
        <v>57</v>
      </c>
      <c r="B83" s="21" t="s">
        <v>58</v>
      </c>
      <c r="C83" s="112"/>
      <c r="D83" s="21" t="s">
        <v>1100</v>
      </c>
      <c r="E83" s="149" t="s">
        <v>708</v>
      </c>
      <c r="F83" s="32" t="s">
        <v>1108</v>
      </c>
      <c r="G83" s="321">
        <f>I83*1.67</f>
        <v>0.91849999999999998</v>
      </c>
      <c r="H83" s="321">
        <v>1.24</v>
      </c>
      <c r="I83" s="243">
        <v>0.55000000000000004</v>
      </c>
      <c r="J83" s="334">
        <v>0.69</v>
      </c>
      <c r="K83" s="239">
        <v>0.67</v>
      </c>
      <c r="L83" s="84"/>
      <c r="M83" s="10"/>
      <c r="N83" s="10"/>
      <c r="O83" s="10"/>
    </row>
    <row r="84" spans="1:15" ht="35.1" customHeight="1">
      <c r="A84" s="32" t="s">
        <v>57</v>
      </c>
      <c r="B84" s="21" t="s">
        <v>58</v>
      </c>
      <c r="C84" s="112"/>
      <c r="D84" s="21" t="s">
        <v>1101</v>
      </c>
      <c r="E84" s="149" t="s">
        <v>709</v>
      </c>
      <c r="F84" s="32" t="s">
        <v>1108</v>
      </c>
      <c r="G84" s="321">
        <f>I84*1.37</f>
        <v>0.89050000000000007</v>
      </c>
      <c r="H84" s="321">
        <v>1.2</v>
      </c>
      <c r="I84" s="243">
        <v>0.65</v>
      </c>
      <c r="J84" s="334">
        <v>0.81</v>
      </c>
      <c r="K84" s="239">
        <v>0.37</v>
      </c>
      <c r="L84" s="84"/>
      <c r="M84" s="10"/>
      <c r="N84" s="10"/>
      <c r="O84" s="10"/>
    </row>
    <row r="85" spans="1:15" ht="35.1" customHeight="1">
      <c r="A85" s="32" t="s">
        <v>59</v>
      </c>
      <c r="B85" s="21" t="s">
        <v>60</v>
      </c>
      <c r="C85" s="112"/>
      <c r="D85" s="21" t="s">
        <v>1100</v>
      </c>
      <c r="E85" s="149" t="s">
        <v>710</v>
      </c>
      <c r="F85" s="32" t="s">
        <v>1109</v>
      </c>
      <c r="G85" s="321">
        <f>I85*1.67</f>
        <v>0.91849999999999998</v>
      </c>
      <c r="H85" s="321">
        <v>1.24</v>
      </c>
      <c r="I85" s="243">
        <v>0.55000000000000004</v>
      </c>
      <c r="J85" s="334">
        <v>0.69</v>
      </c>
      <c r="K85" s="239">
        <v>0.67</v>
      </c>
      <c r="L85" s="84"/>
      <c r="M85" s="10"/>
      <c r="N85" s="10"/>
      <c r="O85" s="10"/>
    </row>
    <row r="86" spans="1:15" ht="35.1" customHeight="1">
      <c r="A86" s="32" t="s">
        <v>59</v>
      </c>
      <c r="B86" s="21" t="s">
        <v>60</v>
      </c>
      <c r="C86" s="112"/>
      <c r="D86" s="21" t="s">
        <v>1101</v>
      </c>
      <c r="E86" s="149" t="s">
        <v>711</v>
      </c>
      <c r="F86" s="32" t="s">
        <v>1109</v>
      </c>
      <c r="G86" s="321">
        <f>I86*1.37</f>
        <v>0.89050000000000007</v>
      </c>
      <c r="H86" s="321">
        <v>1.2</v>
      </c>
      <c r="I86" s="243">
        <v>0.65</v>
      </c>
      <c r="J86" s="334">
        <v>0.81</v>
      </c>
      <c r="K86" s="239">
        <v>0.37</v>
      </c>
      <c r="L86" s="84"/>
      <c r="M86" s="10"/>
      <c r="N86" s="10"/>
      <c r="O86" s="10"/>
    </row>
    <row r="87" spans="1:15" ht="35.1" customHeight="1">
      <c r="A87" s="32" t="s">
        <v>61</v>
      </c>
      <c r="B87" s="21" t="s">
        <v>62</v>
      </c>
      <c r="C87" s="112"/>
      <c r="D87" s="21" t="s">
        <v>1100</v>
      </c>
      <c r="E87" s="149" t="s">
        <v>712</v>
      </c>
      <c r="F87" s="32" t="s">
        <v>1110</v>
      </c>
      <c r="G87" s="321">
        <f>I87*1.67</f>
        <v>0.91849999999999998</v>
      </c>
      <c r="H87" s="321">
        <v>1.24</v>
      </c>
      <c r="I87" s="243">
        <v>0.55000000000000004</v>
      </c>
      <c r="J87" s="334">
        <v>0.69</v>
      </c>
      <c r="K87" s="239">
        <v>0.67</v>
      </c>
      <c r="L87" s="84"/>
      <c r="M87" s="10"/>
      <c r="N87" s="10"/>
      <c r="O87" s="10"/>
    </row>
    <row r="88" spans="1:15" ht="35.1" customHeight="1">
      <c r="A88" s="32" t="s">
        <v>61</v>
      </c>
      <c r="B88" s="21" t="s">
        <v>62</v>
      </c>
      <c r="C88" s="112"/>
      <c r="D88" s="21" t="s">
        <v>1101</v>
      </c>
      <c r="E88" s="149" t="s">
        <v>713</v>
      </c>
      <c r="F88" s="32" t="s">
        <v>1110</v>
      </c>
      <c r="G88" s="321">
        <f>I88*1.37</f>
        <v>0.86310000000000009</v>
      </c>
      <c r="H88" s="321">
        <v>1.17</v>
      </c>
      <c r="I88" s="243">
        <v>0.63</v>
      </c>
      <c r="J88" s="334">
        <v>0.79</v>
      </c>
      <c r="K88" s="239">
        <v>0.37</v>
      </c>
      <c r="L88" s="84"/>
      <c r="M88" s="10"/>
      <c r="N88" s="10"/>
      <c r="O88" s="10"/>
    </row>
    <row r="89" spans="1:15" ht="35.1" customHeight="1">
      <c r="A89" s="32" t="s">
        <v>63</v>
      </c>
      <c r="B89" s="21" t="s">
        <v>64</v>
      </c>
      <c r="C89" s="112"/>
      <c r="D89" s="21" t="s">
        <v>1100</v>
      </c>
      <c r="E89" s="149" t="s">
        <v>714</v>
      </c>
      <c r="F89" s="32" t="s">
        <v>1111</v>
      </c>
      <c r="G89" s="321">
        <f>I89*1.67</f>
        <v>0.91849999999999998</v>
      </c>
      <c r="H89" s="321">
        <v>1.24</v>
      </c>
      <c r="I89" s="243">
        <v>0.55000000000000004</v>
      </c>
      <c r="J89" s="334">
        <v>0.69</v>
      </c>
      <c r="K89" s="239">
        <v>0.67</v>
      </c>
      <c r="L89" s="84"/>
      <c r="M89" s="10"/>
      <c r="N89" s="10"/>
      <c r="O89" s="10"/>
    </row>
    <row r="90" spans="1:15" ht="35.1" customHeight="1">
      <c r="A90" s="32" t="s">
        <v>63</v>
      </c>
      <c r="B90" s="21" t="s">
        <v>64</v>
      </c>
      <c r="C90" s="112"/>
      <c r="D90" s="21" t="s">
        <v>1101</v>
      </c>
      <c r="E90" s="149" t="s">
        <v>715</v>
      </c>
      <c r="F90" s="32" t="s">
        <v>1111</v>
      </c>
      <c r="G90" s="321">
        <f>I90*1.37</f>
        <v>0.84940000000000004</v>
      </c>
      <c r="H90" s="321">
        <v>1.1499999999999999</v>
      </c>
      <c r="I90" s="243">
        <v>0.62</v>
      </c>
      <c r="J90" s="334">
        <v>0.77</v>
      </c>
      <c r="K90" s="239">
        <v>0.37</v>
      </c>
      <c r="L90" s="84"/>
      <c r="M90" s="10"/>
      <c r="N90" s="10"/>
      <c r="O90" s="10"/>
    </row>
    <row r="91" spans="1:15" ht="35.1" customHeight="1">
      <c r="A91" s="32" t="s">
        <v>65</v>
      </c>
      <c r="B91" s="21" t="s">
        <v>66</v>
      </c>
      <c r="C91" s="112"/>
      <c r="D91" s="21" t="s">
        <v>1100</v>
      </c>
      <c r="E91" s="149" t="s">
        <v>716</v>
      </c>
      <c r="F91" s="32" t="s">
        <v>1112</v>
      </c>
      <c r="G91" s="321">
        <f>I91*1.79</f>
        <v>0.98450000000000015</v>
      </c>
      <c r="H91" s="321">
        <v>1.33</v>
      </c>
      <c r="I91" s="243">
        <v>0.55000000000000004</v>
      </c>
      <c r="J91" s="334">
        <v>0.69</v>
      </c>
      <c r="K91" s="239">
        <v>0.79</v>
      </c>
      <c r="L91" s="84"/>
      <c r="M91" s="10"/>
      <c r="N91" s="10"/>
      <c r="O91" s="10"/>
    </row>
    <row r="92" spans="1:15" ht="35.1" customHeight="1">
      <c r="A92" s="32" t="s">
        <v>65</v>
      </c>
      <c r="B92" s="21" t="s">
        <v>66</v>
      </c>
      <c r="C92" s="112"/>
      <c r="D92" s="21" t="s">
        <v>1101</v>
      </c>
      <c r="E92" s="149" t="s">
        <v>717</v>
      </c>
      <c r="F92" s="32" t="s">
        <v>1112</v>
      </c>
      <c r="G92" s="321">
        <f>I92*1.37</f>
        <v>0.84940000000000004</v>
      </c>
      <c r="H92" s="321">
        <v>1.1499999999999999</v>
      </c>
      <c r="I92" s="243">
        <v>0.62</v>
      </c>
      <c r="J92" s="334">
        <v>0.77</v>
      </c>
      <c r="K92" s="239">
        <v>0.37</v>
      </c>
      <c r="L92" s="84"/>
      <c r="M92" s="10"/>
      <c r="N92" s="10"/>
      <c r="O92" s="10"/>
    </row>
    <row r="93" spans="1:15" ht="35.1" customHeight="1">
      <c r="A93" s="32" t="s">
        <v>67</v>
      </c>
      <c r="B93" s="21" t="s">
        <v>68</v>
      </c>
      <c r="C93" s="112"/>
      <c r="D93" s="21" t="s">
        <v>1100</v>
      </c>
      <c r="E93" s="149" t="s">
        <v>718</v>
      </c>
      <c r="F93" s="32" t="s">
        <v>1113</v>
      </c>
      <c r="G93" s="321">
        <f>I93*1.77</f>
        <v>0.97350000000000014</v>
      </c>
      <c r="H93" s="321">
        <v>1.31</v>
      </c>
      <c r="I93" s="243">
        <v>0.55000000000000004</v>
      </c>
      <c r="J93" s="334">
        <v>0.69</v>
      </c>
      <c r="K93" s="239">
        <v>0.77</v>
      </c>
      <c r="L93" s="84"/>
      <c r="M93" s="10"/>
      <c r="N93" s="10"/>
      <c r="O93" s="10"/>
    </row>
    <row r="94" spans="1:15" ht="35.1" customHeight="1">
      <c r="A94" s="32" t="s">
        <v>67</v>
      </c>
      <c r="B94" s="21" t="s">
        <v>68</v>
      </c>
      <c r="C94" s="112"/>
      <c r="D94" s="21" t="s">
        <v>1101</v>
      </c>
      <c r="E94" s="149" t="s">
        <v>719</v>
      </c>
      <c r="F94" s="32" t="s">
        <v>1113</v>
      </c>
      <c r="G94" s="321">
        <f>I94*1.37</f>
        <v>0.86310000000000009</v>
      </c>
      <c r="H94" s="321">
        <v>1.17</v>
      </c>
      <c r="I94" s="243">
        <v>0.63</v>
      </c>
      <c r="J94" s="334">
        <v>0.79</v>
      </c>
      <c r="K94" s="239">
        <v>0.37</v>
      </c>
      <c r="L94" s="84"/>
      <c r="M94" s="10"/>
      <c r="N94" s="10"/>
      <c r="O94" s="10"/>
    </row>
    <row r="95" spans="1:15" ht="35.1" customHeight="1">
      <c r="A95" s="32" t="s">
        <v>69</v>
      </c>
      <c r="B95" s="21" t="s">
        <v>70</v>
      </c>
      <c r="C95" s="112"/>
      <c r="D95" s="21" t="s">
        <v>1100</v>
      </c>
      <c r="E95" s="149" t="s">
        <v>720</v>
      </c>
      <c r="F95" s="32" t="s">
        <v>1114</v>
      </c>
      <c r="G95" s="321">
        <f>I95*1.77</f>
        <v>1.0266</v>
      </c>
      <c r="H95" s="321">
        <v>1.39</v>
      </c>
      <c r="I95" s="243">
        <v>0.57999999999999996</v>
      </c>
      <c r="J95" s="334">
        <v>0.73</v>
      </c>
      <c r="K95" s="239">
        <v>0.77</v>
      </c>
      <c r="L95" s="84"/>
      <c r="M95" s="10"/>
      <c r="N95" s="10"/>
      <c r="O95" s="10"/>
    </row>
    <row r="96" spans="1:15" ht="35.1" customHeight="1">
      <c r="A96" s="32" t="s">
        <v>69</v>
      </c>
      <c r="B96" s="21" t="s">
        <v>70</v>
      </c>
      <c r="C96" s="112"/>
      <c r="D96" s="21" t="s">
        <v>1101</v>
      </c>
      <c r="E96" s="149" t="s">
        <v>721</v>
      </c>
      <c r="F96" s="32" t="s">
        <v>1114</v>
      </c>
      <c r="G96" s="321">
        <f>I96*1.37</f>
        <v>0.91790000000000016</v>
      </c>
      <c r="H96" s="321">
        <v>1.24</v>
      </c>
      <c r="I96" s="243">
        <v>0.67</v>
      </c>
      <c r="J96" s="334">
        <v>0.83</v>
      </c>
      <c r="K96" s="239">
        <v>0.37</v>
      </c>
      <c r="L96" s="84"/>
      <c r="M96" s="10"/>
      <c r="N96" s="10"/>
      <c r="O96" s="10"/>
    </row>
    <row r="97" spans="1:15" ht="35.1" customHeight="1">
      <c r="A97" s="32" t="s">
        <v>71</v>
      </c>
      <c r="B97" s="21" t="s">
        <v>72</v>
      </c>
      <c r="C97" s="112"/>
      <c r="D97" s="21" t="s">
        <v>1100</v>
      </c>
      <c r="E97" s="149" t="s">
        <v>722</v>
      </c>
      <c r="F97" s="32" t="s">
        <v>1115</v>
      </c>
      <c r="G97" s="321">
        <f>I97*1.77</f>
        <v>0.97350000000000014</v>
      </c>
      <c r="H97" s="321">
        <v>1.31</v>
      </c>
      <c r="I97" s="243">
        <v>0.55000000000000004</v>
      </c>
      <c r="J97" s="334">
        <v>0.69</v>
      </c>
      <c r="K97" s="239">
        <v>0.77</v>
      </c>
      <c r="L97" s="84"/>
      <c r="M97" s="10"/>
      <c r="N97" s="10"/>
      <c r="O97" s="10"/>
    </row>
    <row r="98" spans="1:15" ht="35.1" customHeight="1">
      <c r="A98" s="32" t="s">
        <v>71</v>
      </c>
      <c r="B98" s="21" t="s">
        <v>72</v>
      </c>
      <c r="C98" s="112"/>
      <c r="D98" s="21" t="s">
        <v>1101</v>
      </c>
      <c r="E98" s="149" t="s">
        <v>723</v>
      </c>
      <c r="F98" s="32" t="s">
        <v>1115</v>
      </c>
      <c r="G98" s="321">
        <f>I98*1.37</f>
        <v>0.84940000000000004</v>
      </c>
      <c r="H98" s="321">
        <v>1.1499999999999999</v>
      </c>
      <c r="I98" s="243">
        <v>0.62</v>
      </c>
      <c r="J98" s="334">
        <v>0.77</v>
      </c>
      <c r="K98" s="239">
        <v>0.37</v>
      </c>
      <c r="L98" s="84"/>
      <c r="M98" s="10"/>
      <c r="N98" s="10"/>
      <c r="O98" s="10"/>
    </row>
    <row r="99" spans="1:15" s="58" customFormat="1" ht="35.1" customHeight="1">
      <c r="A99" s="223"/>
      <c r="B99" s="224"/>
      <c r="C99" s="225"/>
      <c r="D99" s="224"/>
      <c r="E99" s="149"/>
      <c r="F99" s="149"/>
      <c r="G99" s="319"/>
      <c r="H99" s="321"/>
      <c r="I99" s="243"/>
      <c r="J99" s="334"/>
      <c r="K99" s="50"/>
      <c r="L99" s="209"/>
      <c r="M99" s="60"/>
      <c r="N99" s="60"/>
      <c r="O99" s="60"/>
    </row>
    <row r="100" spans="1:15" ht="47.25" customHeight="1">
      <c r="A100" s="20" t="s">
        <v>74</v>
      </c>
      <c r="B100" s="20" t="s">
        <v>73</v>
      </c>
      <c r="C100" s="110"/>
      <c r="D100" s="20" t="s">
        <v>1088</v>
      </c>
      <c r="E100" s="57">
        <v>6502</v>
      </c>
      <c r="F100" s="6" t="s">
        <v>1116</v>
      </c>
      <c r="G100" s="321">
        <f>I100*1.43</f>
        <v>3.7608999999999995</v>
      </c>
      <c r="H100" s="321">
        <v>5.08</v>
      </c>
      <c r="I100" s="243">
        <v>2.63</v>
      </c>
      <c r="J100" s="334">
        <v>3.29</v>
      </c>
      <c r="K100" s="239">
        <v>0.43</v>
      </c>
      <c r="L100" s="84"/>
      <c r="M100" s="10"/>
      <c r="N100" s="10"/>
      <c r="O100" s="10"/>
    </row>
    <row r="101" spans="1:15" ht="47.25" customHeight="1">
      <c r="A101" s="20" t="s">
        <v>74</v>
      </c>
      <c r="D101" s="20" t="s">
        <v>1117</v>
      </c>
      <c r="E101" s="57" t="s">
        <v>724</v>
      </c>
      <c r="F101" s="6" t="s">
        <v>1116</v>
      </c>
      <c r="G101" s="321">
        <f>I101*1.27</f>
        <v>2.4129999999999998</v>
      </c>
      <c r="H101" s="321">
        <v>3.26</v>
      </c>
      <c r="I101" s="243">
        <v>1.9</v>
      </c>
      <c r="J101" s="334">
        <v>2.38</v>
      </c>
      <c r="K101" s="239">
        <v>0.27</v>
      </c>
      <c r="L101" s="84"/>
      <c r="M101" s="10"/>
      <c r="N101" s="10"/>
      <c r="O101" s="10"/>
    </row>
    <row r="102" spans="1:15" ht="47.25" customHeight="1">
      <c r="A102" s="20" t="s">
        <v>74</v>
      </c>
      <c r="B102" s="20" t="s">
        <v>73</v>
      </c>
      <c r="C102" s="110"/>
      <c r="D102" s="20" t="s">
        <v>1118</v>
      </c>
      <c r="E102" s="57" t="s">
        <v>1521</v>
      </c>
      <c r="F102" s="6" t="s">
        <v>1116</v>
      </c>
      <c r="G102" s="321">
        <f>I102*1.4</f>
        <v>1.4279999999999999</v>
      </c>
      <c r="H102" s="321">
        <v>1.93</v>
      </c>
      <c r="I102" s="243">
        <v>1.02</v>
      </c>
      <c r="J102" s="334">
        <v>1.27</v>
      </c>
      <c r="K102" s="239">
        <v>0.4</v>
      </c>
      <c r="L102" s="84"/>
      <c r="M102" s="10"/>
      <c r="N102" s="10"/>
      <c r="O102" s="10"/>
    </row>
    <row r="103" spans="1:15" ht="47.25" customHeight="1">
      <c r="A103" s="20" t="s">
        <v>74</v>
      </c>
      <c r="D103" s="20" t="s">
        <v>1119</v>
      </c>
      <c r="E103" s="57" t="s">
        <v>725</v>
      </c>
      <c r="F103" s="6" t="s">
        <v>1116</v>
      </c>
      <c r="G103" s="321">
        <f>I103*1.35</f>
        <v>3.5505</v>
      </c>
      <c r="H103" s="321">
        <v>4.79</v>
      </c>
      <c r="I103" s="243">
        <v>2.63</v>
      </c>
      <c r="J103" s="334">
        <v>3.29</v>
      </c>
      <c r="K103" s="239">
        <v>0.35</v>
      </c>
      <c r="L103" s="84"/>
      <c r="M103" s="10"/>
      <c r="N103" s="10"/>
      <c r="O103" s="10"/>
    </row>
    <row r="104" spans="1:15" ht="47.25" customHeight="1">
      <c r="A104" s="20" t="s">
        <v>74</v>
      </c>
      <c r="B104" s="20" t="s">
        <v>73</v>
      </c>
      <c r="C104" s="110" t="s">
        <v>1522</v>
      </c>
      <c r="D104" s="20" t="s">
        <v>1121</v>
      </c>
      <c r="E104" s="137" t="s">
        <v>1482</v>
      </c>
      <c r="F104" s="6" t="s">
        <v>1116</v>
      </c>
      <c r="G104" s="321">
        <f>I104*1.27</f>
        <v>2.2225000000000001</v>
      </c>
      <c r="H104" s="321">
        <v>3</v>
      </c>
      <c r="I104" s="243">
        <v>1.75</v>
      </c>
      <c r="J104" s="334">
        <v>2.19</v>
      </c>
      <c r="K104" s="239">
        <v>0.27</v>
      </c>
      <c r="L104" s="84"/>
      <c r="M104" s="10"/>
      <c r="N104" s="10"/>
      <c r="O104" s="10"/>
    </row>
    <row r="105" spans="1:15" ht="47.25" customHeight="1">
      <c r="A105" s="20"/>
      <c r="B105" s="20" t="s">
        <v>73</v>
      </c>
      <c r="C105" s="77" t="s">
        <v>1522</v>
      </c>
      <c r="D105" s="20" t="s">
        <v>1177</v>
      </c>
      <c r="E105" s="57" t="s">
        <v>1190</v>
      </c>
      <c r="F105" s="6" t="s">
        <v>1116</v>
      </c>
      <c r="G105" s="321">
        <f>I105*1.22</f>
        <v>2.4765999999999999</v>
      </c>
      <c r="H105" s="321">
        <v>3.34</v>
      </c>
      <c r="I105" s="243">
        <v>2.0299999999999998</v>
      </c>
      <c r="J105" s="334">
        <v>2.54</v>
      </c>
      <c r="K105" s="239">
        <v>0.22</v>
      </c>
      <c r="L105" s="84"/>
      <c r="M105" s="10"/>
      <c r="N105" s="10"/>
      <c r="O105" s="10"/>
    </row>
    <row r="106" spans="1:15" ht="47.25" customHeight="1">
      <c r="A106" s="20"/>
      <c r="B106" s="20" t="s">
        <v>73</v>
      </c>
      <c r="C106" s="110" t="s">
        <v>1522</v>
      </c>
      <c r="D106" s="20" t="s">
        <v>1120</v>
      </c>
      <c r="E106" s="57">
        <v>5876</v>
      </c>
      <c r="F106" s="6" t="s">
        <v>1116</v>
      </c>
      <c r="G106" s="321">
        <f>I106*1.18</f>
        <v>2.1593999999999998</v>
      </c>
      <c r="H106" s="321">
        <v>2.92</v>
      </c>
      <c r="I106" s="243">
        <v>1.83</v>
      </c>
      <c r="J106" s="334">
        <v>2.29</v>
      </c>
      <c r="K106" s="239">
        <v>0.18</v>
      </c>
      <c r="L106" s="84"/>
      <c r="M106" s="10"/>
      <c r="N106" s="10"/>
      <c r="O106" s="10"/>
    </row>
    <row r="107" spans="1:15" s="58" customFormat="1" ht="35.1" customHeight="1">
      <c r="A107" s="57"/>
      <c r="B107" s="142"/>
      <c r="C107" s="226"/>
      <c r="D107" s="57"/>
      <c r="E107" s="87"/>
      <c r="G107" s="329"/>
      <c r="H107" s="321"/>
      <c r="I107" s="243"/>
      <c r="J107" s="334"/>
      <c r="K107" s="109"/>
      <c r="L107" s="209"/>
      <c r="M107" s="60"/>
      <c r="N107" s="60"/>
      <c r="O107" s="60"/>
    </row>
    <row r="108" spans="1:15" s="58" customFormat="1" ht="47.25" customHeight="1">
      <c r="A108" s="55" t="s">
        <v>75</v>
      </c>
      <c r="B108" s="55" t="s">
        <v>76</v>
      </c>
      <c r="C108" s="111"/>
      <c r="D108" s="20" t="s">
        <v>1118</v>
      </c>
      <c r="E108" s="57" t="s">
        <v>1538</v>
      </c>
      <c r="F108" s="57" t="s">
        <v>1122</v>
      </c>
      <c r="G108" s="321">
        <f>I108*1.4</f>
        <v>3.0379999999999998</v>
      </c>
      <c r="H108" s="321">
        <v>4.0999999999999996</v>
      </c>
      <c r="I108" s="243">
        <v>2.17</v>
      </c>
      <c r="J108" s="334">
        <v>2.71</v>
      </c>
      <c r="K108" s="239">
        <v>0.4</v>
      </c>
      <c r="L108" s="84"/>
      <c r="M108" s="10"/>
      <c r="N108" s="10"/>
      <c r="O108" s="10"/>
    </row>
    <row r="109" spans="1:15" s="58" customFormat="1" ht="47.25" customHeight="1">
      <c r="A109" s="55" t="s">
        <v>75</v>
      </c>
      <c r="B109" s="55" t="s">
        <v>76</v>
      </c>
      <c r="C109" s="111" t="s">
        <v>1522</v>
      </c>
      <c r="D109" s="55" t="s">
        <v>1121</v>
      </c>
      <c r="E109" s="137" t="s">
        <v>1483</v>
      </c>
      <c r="F109" s="57" t="s">
        <v>1122</v>
      </c>
      <c r="G109" s="321">
        <f>I109*1.27</f>
        <v>0.8509000000000001</v>
      </c>
      <c r="H109" s="321">
        <v>1.1499999999999999</v>
      </c>
      <c r="I109" s="243">
        <v>0.67</v>
      </c>
      <c r="J109" s="334">
        <v>0.83</v>
      </c>
      <c r="K109" s="239">
        <v>0.27</v>
      </c>
      <c r="L109" s="84"/>
      <c r="M109" s="10"/>
      <c r="N109" s="10"/>
      <c r="O109" s="10"/>
    </row>
    <row r="110" spans="1:15" s="58" customFormat="1" ht="47.25" customHeight="1">
      <c r="A110" s="55" t="s">
        <v>75</v>
      </c>
      <c r="B110" s="55" t="s">
        <v>76</v>
      </c>
      <c r="C110" s="111" t="s">
        <v>1522</v>
      </c>
      <c r="D110" s="55" t="s">
        <v>1120</v>
      </c>
      <c r="E110" s="57">
        <v>24582</v>
      </c>
      <c r="F110" s="57" t="s">
        <v>1122</v>
      </c>
      <c r="G110" s="321">
        <f>I110*1.18</f>
        <v>0.84959999999999991</v>
      </c>
      <c r="H110" s="321">
        <v>1.1499999999999999</v>
      </c>
      <c r="I110" s="243">
        <v>0.72</v>
      </c>
      <c r="J110" s="334">
        <v>0.9</v>
      </c>
      <c r="K110" s="239">
        <v>0.18</v>
      </c>
      <c r="L110" s="84"/>
      <c r="M110" s="10"/>
      <c r="N110" s="10"/>
      <c r="O110" s="10"/>
    </row>
    <row r="111" spans="1:15" s="58" customFormat="1" ht="47.25" customHeight="1">
      <c r="A111" s="23" t="s">
        <v>77</v>
      </c>
      <c r="B111" s="23" t="s">
        <v>78</v>
      </c>
      <c r="C111" s="111"/>
      <c r="D111" s="55" t="s">
        <v>1085</v>
      </c>
      <c r="E111" s="57" t="s">
        <v>1539</v>
      </c>
      <c r="F111" s="6" t="s">
        <v>1123</v>
      </c>
      <c r="G111" s="321">
        <f>I111*1.43</f>
        <v>0.54339999999999999</v>
      </c>
      <c r="H111" s="321">
        <v>0.73</v>
      </c>
      <c r="I111" s="243">
        <v>0.38</v>
      </c>
      <c r="J111" s="334">
        <v>0.48</v>
      </c>
      <c r="K111" s="239">
        <v>0.43</v>
      </c>
      <c r="L111" s="84"/>
      <c r="M111" s="10"/>
      <c r="N111" s="10"/>
      <c r="O111" s="10"/>
    </row>
    <row r="112" spans="1:15" ht="47.25" customHeight="1">
      <c r="A112" s="23" t="s">
        <v>77</v>
      </c>
      <c r="B112" s="23" t="s">
        <v>78</v>
      </c>
      <c r="C112" s="111"/>
      <c r="D112" s="23" t="s">
        <v>1124</v>
      </c>
      <c r="E112" s="57" t="s">
        <v>726</v>
      </c>
      <c r="F112" s="6" t="s">
        <v>1123</v>
      </c>
      <c r="G112" s="321">
        <f>I112*1.27</f>
        <v>0.44449999999999995</v>
      </c>
      <c r="H112" s="321">
        <v>0.6</v>
      </c>
      <c r="I112" s="243">
        <v>0.35</v>
      </c>
      <c r="J112" s="334">
        <v>0.44</v>
      </c>
      <c r="K112" s="239">
        <v>0.27</v>
      </c>
      <c r="L112" s="84"/>
      <c r="M112" s="10"/>
      <c r="N112" s="10"/>
      <c r="O112" s="10"/>
    </row>
    <row r="113" spans="1:15" ht="47.25" customHeight="1">
      <c r="A113" s="23" t="s">
        <v>77</v>
      </c>
      <c r="B113" s="23" t="s">
        <v>78</v>
      </c>
      <c r="C113" s="110"/>
      <c r="D113" s="20" t="s">
        <v>1118</v>
      </c>
      <c r="E113" s="57" t="s">
        <v>1540</v>
      </c>
      <c r="F113" s="6" t="s">
        <v>1123</v>
      </c>
      <c r="G113" s="321">
        <f>I113*1.4</f>
        <v>0.23799999999999999</v>
      </c>
      <c r="H113" s="321">
        <v>0.32</v>
      </c>
      <c r="I113" s="243">
        <v>0.17</v>
      </c>
      <c r="J113" s="334">
        <v>0.21</v>
      </c>
      <c r="K113" s="239">
        <v>0.4</v>
      </c>
      <c r="L113" s="84"/>
      <c r="M113" s="10"/>
      <c r="N113" s="10"/>
      <c r="O113" s="10"/>
    </row>
    <row r="114" spans="1:15" s="58" customFormat="1" ht="47.25" customHeight="1">
      <c r="A114" s="129" t="s">
        <v>77</v>
      </c>
      <c r="B114" s="129" t="s">
        <v>78</v>
      </c>
      <c r="C114" s="111" t="s">
        <v>1522</v>
      </c>
      <c r="D114" s="57" t="s">
        <v>1120</v>
      </c>
      <c r="E114" s="57">
        <v>8206</v>
      </c>
      <c r="F114" s="57" t="s">
        <v>1123</v>
      </c>
      <c r="G114" s="321">
        <f>I114*1.18</f>
        <v>0.23599999999999999</v>
      </c>
      <c r="H114" s="321">
        <v>0.32</v>
      </c>
      <c r="I114" s="243">
        <v>0.2</v>
      </c>
      <c r="J114" s="334">
        <v>0.25</v>
      </c>
      <c r="K114" s="239">
        <v>0.18</v>
      </c>
      <c r="L114" s="84"/>
      <c r="M114" s="10"/>
      <c r="N114" s="10"/>
      <c r="O114" s="10"/>
    </row>
    <row r="115" spans="1:15" s="58" customFormat="1" ht="47.25" customHeight="1">
      <c r="A115" s="129" t="s">
        <v>77</v>
      </c>
      <c r="B115" s="129" t="s">
        <v>78</v>
      </c>
      <c r="C115" s="111" t="s">
        <v>1522</v>
      </c>
      <c r="D115" s="57" t="s">
        <v>1121</v>
      </c>
      <c r="E115" s="137" t="s">
        <v>1483</v>
      </c>
      <c r="F115" s="57" t="s">
        <v>1123</v>
      </c>
      <c r="G115" s="321">
        <f>I115*1.27</f>
        <v>0.44449999999999995</v>
      </c>
      <c r="H115" s="321">
        <v>0.6</v>
      </c>
      <c r="I115" s="243">
        <v>0.35</v>
      </c>
      <c r="J115" s="334">
        <v>0.44</v>
      </c>
      <c r="K115" s="239">
        <v>0.27</v>
      </c>
      <c r="L115" s="84"/>
      <c r="M115" s="10"/>
      <c r="N115" s="10"/>
      <c r="O115" s="10"/>
    </row>
    <row r="116" spans="1:15" s="58" customFormat="1" ht="47.25" customHeight="1">
      <c r="A116" s="129" t="s">
        <v>77</v>
      </c>
      <c r="B116" s="129" t="s">
        <v>78</v>
      </c>
      <c r="C116" s="111" t="s">
        <v>1522</v>
      </c>
      <c r="D116" s="57" t="s">
        <v>1119</v>
      </c>
      <c r="E116" s="57" t="s">
        <v>730</v>
      </c>
      <c r="F116" s="57" t="s">
        <v>1123</v>
      </c>
      <c r="G116" s="321">
        <f>I116*1.35</f>
        <v>0.47249999999999998</v>
      </c>
      <c r="H116" s="321">
        <v>0.64</v>
      </c>
      <c r="I116" s="243">
        <v>0.35</v>
      </c>
      <c r="J116" s="334">
        <v>0.44</v>
      </c>
      <c r="K116" s="239">
        <v>0.35</v>
      </c>
      <c r="L116" s="84"/>
      <c r="M116" s="10"/>
      <c r="N116" s="10"/>
      <c r="O116" s="10"/>
    </row>
    <row r="117" spans="1:15" ht="47.25" customHeight="1">
      <c r="A117" s="18" t="s">
        <v>727</v>
      </c>
      <c r="B117" s="18" t="s">
        <v>292</v>
      </c>
      <c r="C117" s="113"/>
      <c r="D117" s="20" t="s">
        <v>1118</v>
      </c>
      <c r="E117" s="59" t="s">
        <v>1541</v>
      </c>
      <c r="F117" s="18" t="s">
        <v>728</v>
      </c>
      <c r="G117" s="321">
        <f>I117*1.4</f>
        <v>0.182</v>
      </c>
      <c r="H117" s="321">
        <v>0.25</v>
      </c>
      <c r="I117" s="243">
        <v>0.13</v>
      </c>
      <c r="J117" s="334">
        <v>0.17</v>
      </c>
      <c r="K117" s="239">
        <v>0.4</v>
      </c>
      <c r="L117" s="84"/>
      <c r="M117" s="10"/>
      <c r="N117" s="10"/>
      <c r="O117" s="10"/>
    </row>
    <row r="118" spans="1:15" ht="47.25" customHeight="1">
      <c r="A118" s="18" t="s">
        <v>727</v>
      </c>
      <c r="B118" s="18" t="s">
        <v>292</v>
      </c>
      <c r="C118" s="113"/>
      <c r="D118" s="18" t="s">
        <v>1125</v>
      </c>
      <c r="E118" s="59" t="s">
        <v>1126</v>
      </c>
      <c r="F118" s="18" t="s">
        <v>728</v>
      </c>
      <c r="G118" s="321">
        <f>I118*1.43</f>
        <v>1.0438999999999998</v>
      </c>
      <c r="H118" s="321">
        <v>1.41</v>
      </c>
      <c r="I118" s="243">
        <v>0.73</v>
      </c>
      <c r="J118" s="334">
        <v>0.92</v>
      </c>
      <c r="K118" s="239">
        <v>0.43</v>
      </c>
      <c r="L118" s="84"/>
      <c r="M118" s="10"/>
      <c r="N118" s="10"/>
      <c r="O118" s="10"/>
    </row>
    <row r="119" spans="1:15" ht="47.25" customHeight="1">
      <c r="A119" s="18" t="s">
        <v>727</v>
      </c>
      <c r="B119" s="18" t="s">
        <v>292</v>
      </c>
      <c r="C119" s="113"/>
      <c r="D119" s="18" t="s">
        <v>1121</v>
      </c>
      <c r="E119" s="137" t="s">
        <v>1542</v>
      </c>
      <c r="F119" s="18" t="s">
        <v>728</v>
      </c>
      <c r="G119" s="321">
        <f>I119*1.27</f>
        <v>0.46989999999999998</v>
      </c>
      <c r="H119" s="321">
        <v>0.63</v>
      </c>
      <c r="I119" s="243">
        <v>0.37</v>
      </c>
      <c r="J119" s="334">
        <v>0.46</v>
      </c>
      <c r="K119" s="239">
        <v>0.27</v>
      </c>
      <c r="L119" s="84"/>
      <c r="M119" s="10"/>
      <c r="N119" s="10"/>
      <c r="O119" s="10"/>
    </row>
    <row r="120" spans="1:15" ht="47.25" customHeight="1">
      <c r="A120" s="18" t="s">
        <v>727</v>
      </c>
      <c r="B120" s="18" t="s">
        <v>292</v>
      </c>
      <c r="C120" s="78"/>
      <c r="D120" s="18" t="s">
        <v>1117</v>
      </c>
      <c r="E120" s="59" t="s">
        <v>729</v>
      </c>
      <c r="F120" s="18" t="s">
        <v>728</v>
      </c>
      <c r="G120" s="321">
        <f>I120*1.27</f>
        <v>0.67310000000000003</v>
      </c>
      <c r="H120" s="321">
        <v>0.91</v>
      </c>
      <c r="I120" s="243">
        <v>0.53</v>
      </c>
      <c r="J120" s="334">
        <v>0.67</v>
      </c>
      <c r="K120" s="239">
        <v>0.27</v>
      </c>
      <c r="L120" s="84"/>
      <c r="M120" s="10"/>
      <c r="N120" s="10"/>
      <c r="O120" s="10"/>
    </row>
    <row r="121" spans="1:15" ht="47.25" customHeight="1">
      <c r="A121" s="18" t="s">
        <v>727</v>
      </c>
      <c r="B121" s="18" t="s">
        <v>292</v>
      </c>
      <c r="C121" s="113"/>
      <c r="D121" s="18" t="s">
        <v>1085</v>
      </c>
      <c r="E121" s="59">
        <v>3513</v>
      </c>
      <c r="F121" s="18" t="s">
        <v>728</v>
      </c>
      <c r="G121" s="321">
        <f>I121*1.43</f>
        <v>1.0438999999999998</v>
      </c>
      <c r="H121" s="321">
        <v>1.41</v>
      </c>
      <c r="I121" s="243">
        <v>0.73</v>
      </c>
      <c r="J121" s="334">
        <v>0.92</v>
      </c>
      <c r="K121" s="239">
        <v>0.43</v>
      </c>
      <c r="L121" s="84"/>
      <c r="M121" s="10"/>
      <c r="N121" s="10"/>
      <c r="O121" s="10"/>
    </row>
    <row r="122" spans="1:15" ht="47.25" customHeight="1">
      <c r="A122" s="18" t="s">
        <v>727</v>
      </c>
      <c r="B122" s="18" t="s">
        <v>292</v>
      </c>
      <c r="C122" s="113"/>
      <c r="D122" s="18" t="s">
        <v>1119</v>
      </c>
      <c r="E122" s="59" t="s">
        <v>730</v>
      </c>
      <c r="F122" s="18" t="s">
        <v>728</v>
      </c>
      <c r="G122" s="321">
        <f>I122*1.35</f>
        <v>0.54</v>
      </c>
      <c r="H122" s="321">
        <v>0.73</v>
      </c>
      <c r="I122" s="243">
        <v>0.4</v>
      </c>
      <c r="J122" s="334">
        <v>0.5</v>
      </c>
      <c r="K122" s="239">
        <v>0.35</v>
      </c>
      <c r="L122" s="84"/>
      <c r="M122" s="10"/>
      <c r="N122" s="10"/>
      <c r="O122" s="10"/>
    </row>
    <row r="123" spans="1:15" ht="47.25" customHeight="1">
      <c r="A123" s="24" t="s">
        <v>302</v>
      </c>
      <c r="B123" s="24" t="s">
        <v>303</v>
      </c>
      <c r="C123" s="2"/>
      <c r="D123" s="18" t="s">
        <v>1085</v>
      </c>
      <c r="E123" s="37">
        <v>3514</v>
      </c>
      <c r="F123" s="33" t="s">
        <v>1182</v>
      </c>
      <c r="G123" s="321">
        <f>I123*1.43</f>
        <v>1.0438999999999998</v>
      </c>
      <c r="H123" s="321">
        <v>1.41</v>
      </c>
      <c r="I123" s="243">
        <v>0.73</v>
      </c>
      <c r="J123" s="334">
        <v>0.92</v>
      </c>
      <c r="K123" s="239">
        <v>0.43</v>
      </c>
      <c r="L123" s="84"/>
      <c r="M123" s="10"/>
      <c r="N123" s="10"/>
      <c r="O123" s="10"/>
    </row>
    <row r="124" spans="1:15" ht="47.25" customHeight="1">
      <c r="A124" s="24" t="s">
        <v>302</v>
      </c>
      <c r="B124" s="24" t="s">
        <v>303</v>
      </c>
      <c r="C124" s="111" t="s">
        <v>1522</v>
      </c>
      <c r="D124" s="18" t="s">
        <v>1125</v>
      </c>
      <c r="E124" s="37" t="s">
        <v>1128</v>
      </c>
      <c r="F124" s="33" t="s">
        <v>1182</v>
      </c>
      <c r="G124" s="321">
        <f>I124*1.43</f>
        <v>0.90089999999999992</v>
      </c>
      <c r="H124" s="321">
        <v>1.22</v>
      </c>
      <c r="I124" s="243">
        <v>0.63</v>
      </c>
      <c r="J124" s="334">
        <v>0.79</v>
      </c>
      <c r="K124" s="239">
        <v>0.43</v>
      </c>
      <c r="L124" s="84"/>
      <c r="M124" s="10"/>
      <c r="N124" s="10"/>
      <c r="O124" s="10"/>
    </row>
    <row r="125" spans="1:15" ht="47.25" customHeight="1">
      <c r="A125" s="24" t="s">
        <v>302</v>
      </c>
      <c r="B125" s="24" t="s">
        <v>303</v>
      </c>
      <c r="C125" s="111" t="s">
        <v>1522</v>
      </c>
      <c r="D125" s="18" t="s">
        <v>1117</v>
      </c>
      <c r="E125" s="37" t="s">
        <v>1181</v>
      </c>
      <c r="F125" s="33" t="s">
        <v>1182</v>
      </c>
      <c r="G125" s="321">
        <f>I125*1.27</f>
        <v>1.3589</v>
      </c>
      <c r="H125" s="321">
        <v>1.83</v>
      </c>
      <c r="I125" s="243">
        <v>1.07</v>
      </c>
      <c r="J125" s="334">
        <v>1.33</v>
      </c>
      <c r="K125" s="239">
        <v>0.27</v>
      </c>
      <c r="L125" s="84"/>
      <c r="M125" s="10"/>
      <c r="N125" s="10"/>
      <c r="O125" s="10"/>
    </row>
    <row r="126" spans="1:15" ht="47.25" customHeight="1">
      <c r="A126" s="24" t="s">
        <v>302</v>
      </c>
      <c r="B126" s="24" t="s">
        <v>303</v>
      </c>
      <c r="C126" s="111" t="s">
        <v>1522</v>
      </c>
      <c r="D126" s="18" t="s">
        <v>1120</v>
      </c>
      <c r="E126" s="37">
        <v>22014</v>
      </c>
      <c r="F126" s="33" t="s">
        <v>1182</v>
      </c>
      <c r="G126" s="321">
        <f>I126*1.18</f>
        <v>0.62539999999999996</v>
      </c>
      <c r="H126" s="321">
        <v>0.84</v>
      </c>
      <c r="I126" s="243">
        <v>0.53</v>
      </c>
      <c r="J126" s="334">
        <v>0.66</v>
      </c>
      <c r="K126" s="239">
        <v>0.18</v>
      </c>
      <c r="L126" s="84"/>
      <c r="M126" s="10"/>
      <c r="N126" s="10"/>
      <c r="O126" s="10"/>
    </row>
    <row r="127" spans="1:15" ht="47.25" customHeight="1">
      <c r="A127" s="24" t="s">
        <v>302</v>
      </c>
      <c r="B127" s="24" t="s">
        <v>303</v>
      </c>
      <c r="C127" s="111" t="s">
        <v>1522</v>
      </c>
      <c r="D127" s="18" t="s">
        <v>1121</v>
      </c>
      <c r="E127" s="137" t="s">
        <v>1484</v>
      </c>
      <c r="F127" s="33" t="s">
        <v>1182</v>
      </c>
      <c r="G127" s="321">
        <f>I127*1.27</f>
        <v>0.95250000000000001</v>
      </c>
      <c r="H127" s="321">
        <v>1.29</v>
      </c>
      <c r="I127" s="243">
        <v>0.75</v>
      </c>
      <c r="J127" s="334">
        <v>0.94</v>
      </c>
      <c r="K127" s="239">
        <v>0.27</v>
      </c>
      <c r="L127" s="84"/>
      <c r="M127" s="10"/>
      <c r="N127" s="10"/>
      <c r="O127" s="10"/>
    </row>
    <row r="128" spans="1:15" ht="47.25" customHeight="1">
      <c r="A128" s="24" t="s">
        <v>302</v>
      </c>
      <c r="B128" s="24" t="s">
        <v>303</v>
      </c>
      <c r="C128" s="111" t="s">
        <v>1522</v>
      </c>
      <c r="D128" s="18" t="s">
        <v>1119</v>
      </c>
      <c r="E128" s="37" t="s">
        <v>1470</v>
      </c>
      <c r="F128" s="33" t="s">
        <v>1182</v>
      </c>
      <c r="G128" s="321">
        <f>I128*1.35</f>
        <v>0.54</v>
      </c>
      <c r="H128" s="321">
        <v>0.73</v>
      </c>
      <c r="I128" s="243">
        <v>0.4</v>
      </c>
      <c r="J128" s="334">
        <v>0.5</v>
      </c>
      <c r="K128" s="239">
        <v>0.35</v>
      </c>
      <c r="L128" s="84"/>
      <c r="M128" s="10"/>
      <c r="N128" s="10"/>
      <c r="O128" s="10"/>
    </row>
    <row r="129" spans="1:29" ht="47.25" customHeight="1">
      <c r="A129" s="24" t="s">
        <v>302</v>
      </c>
      <c r="B129" s="24" t="s">
        <v>303</v>
      </c>
      <c r="C129" s="111" t="s">
        <v>1522</v>
      </c>
      <c r="D129" s="20" t="s">
        <v>1118</v>
      </c>
      <c r="E129" s="37" t="s">
        <v>1127</v>
      </c>
      <c r="F129" s="33" t="s">
        <v>1182</v>
      </c>
      <c r="G129" s="321">
        <f>I129*1.4</f>
        <v>0.63</v>
      </c>
      <c r="H129" s="321">
        <v>0.85</v>
      </c>
      <c r="I129" s="243">
        <v>0.45</v>
      </c>
      <c r="J129" s="334">
        <v>0.56000000000000005</v>
      </c>
      <c r="K129" s="239">
        <v>0.4</v>
      </c>
      <c r="L129" s="84"/>
      <c r="M129" s="10"/>
      <c r="N129" s="10"/>
      <c r="O129" s="10"/>
    </row>
    <row r="130" spans="1:29" s="52" customFormat="1" ht="47.25" customHeight="1">
      <c r="A130" s="6" t="s">
        <v>731</v>
      </c>
      <c r="B130" s="6" t="s">
        <v>732</v>
      </c>
      <c r="C130" s="87"/>
      <c r="D130" s="18" t="s">
        <v>1120</v>
      </c>
      <c r="E130" s="57">
        <v>22010</v>
      </c>
      <c r="F130" s="6" t="s">
        <v>1129</v>
      </c>
      <c r="G130" s="321">
        <f>I130*1.18</f>
        <v>0.50739999999999996</v>
      </c>
      <c r="H130" s="321">
        <v>0.68</v>
      </c>
      <c r="I130" s="243">
        <v>0.43</v>
      </c>
      <c r="J130" s="334">
        <v>0.54</v>
      </c>
      <c r="K130" s="239">
        <v>0.18</v>
      </c>
      <c r="L130" s="84"/>
      <c r="M130" s="10"/>
      <c r="N130" s="10"/>
      <c r="O130" s="10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52" customFormat="1" ht="47.25" customHeight="1">
      <c r="A131" s="6" t="s">
        <v>731</v>
      </c>
      <c r="B131" s="6" t="s">
        <v>732</v>
      </c>
      <c r="C131" s="77"/>
      <c r="D131" s="18" t="s">
        <v>1125</v>
      </c>
      <c r="E131" s="57" t="s">
        <v>1130</v>
      </c>
      <c r="F131" s="6" t="s">
        <v>1129</v>
      </c>
      <c r="G131" s="321">
        <f>I131*1.43</f>
        <v>0.67209999999999992</v>
      </c>
      <c r="H131" s="321">
        <v>0.91</v>
      </c>
      <c r="I131" s="243">
        <v>0.47</v>
      </c>
      <c r="J131" s="334">
        <v>0.57999999999999996</v>
      </c>
      <c r="K131" s="239">
        <v>0.43</v>
      </c>
      <c r="L131" s="84"/>
      <c r="M131" s="10"/>
      <c r="N131" s="10"/>
      <c r="O131" s="10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52" customFormat="1" ht="47.25" customHeight="1">
      <c r="A132" s="6" t="s">
        <v>731</v>
      </c>
      <c r="B132" s="6" t="s">
        <v>732</v>
      </c>
      <c r="C132" s="111" t="s">
        <v>1522</v>
      </c>
      <c r="D132" s="18" t="s">
        <v>1117</v>
      </c>
      <c r="E132" s="57" t="s">
        <v>1183</v>
      </c>
      <c r="F132" s="57" t="s">
        <v>1129</v>
      </c>
      <c r="G132" s="321">
        <f>I132*1.27</f>
        <v>0.35560000000000003</v>
      </c>
      <c r="H132" s="321">
        <v>0.48</v>
      </c>
      <c r="I132" s="243">
        <v>0.28000000000000003</v>
      </c>
      <c r="J132" s="334">
        <v>0.35</v>
      </c>
      <c r="K132" s="239">
        <v>0.27</v>
      </c>
      <c r="L132" s="84"/>
      <c r="M132" s="10"/>
      <c r="N132" s="10"/>
      <c r="O132" s="10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s="52" customFormat="1" ht="47.25" customHeight="1">
      <c r="A133" s="6" t="s">
        <v>731</v>
      </c>
      <c r="B133" s="6" t="s">
        <v>732</v>
      </c>
      <c r="C133" s="111" t="s">
        <v>1522</v>
      </c>
      <c r="D133" s="18" t="s">
        <v>1121</v>
      </c>
      <c r="E133" s="137" t="s">
        <v>1485</v>
      </c>
      <c r="F133" s="57" t="s">
        <v>1129</v>
      </c>
      <c r="G133" s="321">
        <f>I133*1.27</f>
        <v>0.41910000000000003</v>
      </c>
      <c r="H133" s="321">
        <v>0.56999999999999995</v>
      </c>
      <c r="I133" s="243">
        <v>0.33</v>
      </c>
      <c r="J133" s="334">
        <v>0.42</v>
      </c>
      <c r="K133" s="239">
        <v>0.27</v>
      </c>
      <c r="L133" s="84"/>
      <c r="M133" s="10"/>
      <c r="N133" s="10"/>
      <c r="O133" s="10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s="52" customFormat="1" ht="47.25" customHeight="1">
      <c r="A134" s="6" t="s">
        <v>731</v>
      </c>
      <c r="B134" s="6" t="s">
        <v>732</v>
      </c>
      <c r="C134" s="111" t="s">
        <v>1522</v>
      </c>
      <c r="D134" s="18" t="s">
        <v>1119</v>
      </c>
      <c r="E134" s="57" t="s">
        <v>1471</v>
      </c>
      <c r="F134" s="57" t="s">
        <v>1129</v>
      </c>
      <c r="G134" s="321">
        <f>I134*1.35</f>
        <v>0.47249999999999998</v>
      </c>
      <c r="H134" s="321">
        <v>0.64</v>
      </c>
      <c r="I134" s="243">
        <v>0.35</v>
      </c>
      <c r="J134" s="334">
        <v>0.44</v>
      </c>
      <c r="K134" s="239">
        <v>0.35</v>
      </c>
      <c r="L134" s="84"/>
      <c r="M134" s="10"/>
      <c r="N134" s="10"/>
      <c r="O134" s="10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s="52" customFormat="1" ht="47.25" customHeight="1">
      <c r="A135" s="6" t="s">
        <v>731</v>
      </c>
      <c r="B135" s="6" t="s">
        <v>732</v>
      </c>
      <c r="C135" s="111" t="s">
        <v>1522</v>
      </c>
      <c r="D135" s="20" t="s">
        <v>1118</v>
      </c>
      <c r="E135" s="57" t="s">
        <v>1129</v>
      </c>
      <c r="F135" s="57" t="s">
        <v>1129</v>
      </c>
      <c r="G135" s="321">
        <f>I135*1.4</f>
        <v>0.42</v>
      </c>
      <c r="H135" s="321">
        <v>0.56999999999999995</v>
      </c>
      <c r="I135" s="243">
        <v>0.3</v>
      </c>
      <c r="J135" s="334">
        <v>0.38</v>
      </c>
      <c r="K135" s="239">
        <v>0.4</v>
      </c>
      <c r="L135" s="84"/>
      <c r="M135" s="10"/>
      <c r="N135" s="10"/>
      <c r="O135" s="10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s="52" customFormat="1" ht="47.25" customHeight="1">
      <c r="A136" s="6" t="s">
        <v>731</v>
      </c>
      <c r="B136" s="6" t="s">
        <v>732</v>
      </c>
      <c r="C136" s="111" t="s">
        <v>1522</v>
      </c>
      <c r="D136" s="18" t="s">
        <v>1085</v>
      </c>
      <c r="E136" s="57">
        <v>3512</v>
      </c>
      <c r="F136" s="57" t="s">
        <v>1129</v>
      </c>
      <c r="G136" s="321">
        <f>I136*1.43</f>
        <v>0.54339999999999999</v>
      </c>
      <c r="H136" s="321">
        <v>0.73</v>
      </c>
      <c r="I136" s="243">
        <v>0.38</v>
      </c>
      <c r="J136" s="334">
        <v>0.48</v>
      </c>
      <c r="K136" s="239">
        <v>0.43</v>
      </c>
      <c r="L136" s="84"/>
      <c r="M136" s="10"/>
      <c r="N136" s="10"/>
      <c r="O136" s="10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47.25" customHeight="1">
      <c r="A137" s="18" t="s">
        <v>235</v>
      </c>
      <c r="B137" s="18" t="s">
        <v>236</v>
      </c>
      <c r="C137" s="113"/>
      <c r="D137" s="20" t="s">
        <v>1118</v>
      </c>
      <c r="E137" s="59" t="s">
        <v>1543</v>
      </c>
      <c r="F137" s="18" t="s">
        <v>1131</v>
      </c>
      <c r="G137" s="321">
        <f>I137*1.4</f>
        <v>1.512</v>
      </c>
      <c r="H137" s="321">
        <v>2.04</v>
      </c>
      <c r="I137" s="243">
        <v>1.08</v>
      </c>
      <c r="J137" s="334">
        <v>1.35</v>
      </c>
      <c r="K137" s="239">
        <v>0.4</v>
      </c>
      <c r="L137" s="84"/>
      <c r="M137" s="10"/>
      <c r="N137" s="10"/>
      <c r="O137" s="10"/>
    </row>
    <row r="138" spans="1:29" ht="47.25" customHeight="1">
      <c r="A138" s="18" t="s">
        <v>235</v>
      </c>
      <c r="B138" s="18" t="s">
        <v>236</v>
      </c>
      <c r="C138" s="2"/>
      <c r="D138" s="18" t="s">
        <v>1117</v>
      </c>
      <c r="E138" s="59" t="s">
        <v>733</v>
      </c>
      <c r="F138" s="18" t="s">
        <v>1131</v>
      </c>
      <c r="G138" s="321">
        <f>I138*1.27</f>
        <v>2.6288999999999998</v>
      </c>
      <c r="H138" s="321">
        <v>3.55</v>
      </c>
      <c r="I138" s="243">
        <v>2.0699999999999998</v>
      </c>
      <c r="J138" s="334">
        <v>2.58</v>
      </c>
      <c r="K138" s="239">
        <v>0.27</v>
      </c>
      <c r="L138" s="84"/>
      <c r="M138" s="10"/>
      <c r="N138" s="10"/>
      <c r="O138" s="10"/>
    </row>
    <row r="139" spans="1:29" ht="47.25" customHeight="1">
      <c r="A139" s="18" t="s">
        <v>235</v>
      </c>
      <c r="B139" s="18" t="s">
        <v>236</v>
      </c>
      <c r="C139" s="78"/>
      <c r="D139" s="18" t="s">
        <v>1085</v>
      </c>
      <c r="E139" s="59">
        <v>6503</v>
      </c>
      <c r="F139" s="18" t="s">
        <v>1131</v>
      </c>
      <c r="G139" s="321">
        <f>I139*1.43</f>
        <v>4.6046000000000005</v>
      </c>
      <c r="H139" s="321">
        <v>6.22</v>
      </c>
      <c r="I139" s="243">
        <v>3.22</v>
      </c>
      <c r="J139" s="334">
        <v>4.0199999999999996</v>
      </c>
      <c r="K139" s="239">
        <v>0.43</v>
      </c>
      <c r="L139" s="84"/>
      <c r="M139" s="10"/>
      <c r="N139" s="10"/>
      <c r="O139" s="10"/>
    </row>
    <row r="140" spans="1:29" ht="47.25" customHeight="1">
      <c r="A140" s="18" t="s">
        <v>235</v>
      </c>
      <c r="B140" s="18" t="s">
        <v>236</v>
      </c>
      <c r="C140" s="111" t="s">
        <v>1522</v>
      </c>
      <c r="D140" s="18" t="s">
        <v>1119</v>
      </c>
      <c r="E140" s="59" t="s">
        <v>1472</v>
      </c>
      <c r="F140" s="18" t="s">
        <v>1131</v>
      </c>
      <c r="G140" s="321">
        <f>I140*1.35</f>
        <v>3.4154999999999998</v>
      </c>
      <c r="H140" s="321">
        <v>4.6100000000000003</v>
      </c>
      <c r="I140" s="243">
        <v>2.5299999999999998</v>
      </c>
      <c r="J140" s="334">
        <v>3.17</v>
      </c>
      <c r="K140" s="239">
        <v>0.35</v>
      </c>
      <c r="L140" s="84"/>
      <c r="M140" s="10"/>
      <c r="N140" s="10"/>
      <c r="O140" s="10"/>
    </row>
    <row r="141" spans="1:29" ht="47.25" customHeight="1">
      <c r="A141" s="18" t="s">
        <v>235</v>
      </c>
      <c r="B141" s="18" t="s">
        <v>236</v>
      </c>
      <c r="C141" s="111" t="s">
        <v>1522</v>
      </c>
      <c r="D141" s="18" t="s">
        <v>1121</v>
      </c>
      <c r="E141" s="137" t="s">
        <v>1486</v>
      </c>
      <c r="F141" s="18" t="s">
        <v>1131</v>
      </c>
      <c r="G141" s="321">
        <f>I141*1.27</f>
        <v>2.4384000000000001</v>
      </c>
      <c r="H141" s="321">
        <v>3.29</v>
      </c>
      <c r="I141" s="243">
        <v>1.92</v>
      </c>
      <c r="J141" s="334">
        <v>2.4</v>
      </c>
      <c r="K141" s="239">
        <v>0.27</v>
      </c>
      <c r="L141" s="84"/>
      <c r="M141" s="10"/>
      <c r="N141" s="10"/>
      <c r="O141" s="10"/>
    </row>
    <row r="142" spans="1:29" ht="47.25" customHeight="1">
      <c r="A142" s="24" t="s">
        <v>300</v>
      </c>
      <c r="B142" s="24" t="s">
        <v>301</v>
      </c>
      <c r="C142" s="114"/>
      <c r="D142" s="18" t="s">
        <v>1085</v>
      </c>
      <c r="E142" s="37" t="s">
        <v>734</v>
      </c>
      <c r="F142" s="33" t="s">
        <v>1132</v>
      </c>
      <c r="G142" s="321">
        <f>I142*1.43</f>
        <v>3.6750999999999996</v>
      </c>
      <c r="H142" s="321">
        <v>4.96</v>
      </c>
      <c r="I142" s="243">
        <v>2.57</v>
      </c>
      <c r="J142" s="334">
        <v>3.21</v>
      </c>
      <c r="K142" s="239">
        <v>0.43</v>
      </c>
      <c r="L142" s="84"/>
      <c r="M142" s="10"/>
      <c r="N142" s="10"/>
      <c r="O142" s="10"/>
    </row>
    <row r="143" spans="1:29" ht="47.25" customHeight="1">
      <c r="A143" s="24" t="s">
        <v>300</v>
      </c>
      <c r="B143" s="24" t="s">
        <v>301</v>
      </c>
      <c r="C143" s="111" t="s">
        <v>1522</v>
      </c>
      <c r="D143" s="20" t="s">
        <v>1118</v>
      </c>
      <c r="E143" s="37" t="s">
        <v>1132</v>
      </c>
      <c r="F143" s="33" t="s">
        <v>1132</v>
      </c>
      <c r="G143" s="321">
        <f>I143*1.4</f>
        <v>0.63</v>
      </c>
      <c r="H143" s="321">
        <v>0.85</v>
      </c>
      <c r="I143" s="243">
        <v>0.45</v>
      </c>
      <c r="J143" s="334">
        <v>0.56000000000000005</v>
      </c>
      <c r="K143" s="239">
        <v>0.4</v>
      </c>
      <c r="L143" s="84"/>
      <c r="M143" s="10"/>
      <c r="N143" s="10"/>
      <c r="O143" s="10"/>
    </row>
    <row r="144" spans="1:29" ht="47.25" customHeight="1">
      <c r="A144" s="24" t="s">
        <v>300</v>
      </c>
      <c r="B144" s="24" t="s">
        <v>301</v>
      </c>
      <c r="C144" s="111" t="s">
        <v>1522</v>
      </c>
      <c r="D144" s="18" t="s">
        <v>1120</v>
      </c>
      <c r="E144" s="37">
        <v>8201</v>
      </c>
      <c r="F144" s="33" t="s">
        <v>1132</v>
      </c>
      <c r="G144" s="321">
        <f>I144*1.18</f>
        <v>0.97939999999999994</v>
      </c>
      <c r="H144" s="321">
        <v>1.32</v>
      </c>
      <c r="I144" s="243">
        <v>0.83</v>
      </c>
      <c r="J144" s="334">
        <v>1.04</v>
      </c>
      <c r="K144" s="239">
        <v>0.18</v>
      </c>
      <c r="L144" s="84"/>
      <c r="M144" s="10"/>
      <c r="N144" s="10"/>
      <c r="O144" s="10"/>
    </row>
    <row r="145" spans="1:15" ht="47.25" customHeight="1">
      <c r="A145" s="24" t="s">
        <v>300</v>
      </c>
      <c r="B145" s="24" t="s">
        <v>301</v>
      </c>
      <c r="C145" s="111" t="s">
        <v>1522</v>
      </c>
      <c r="D145" s="18" t="s">
        <v>1117</v>
      </c>
      <c r="E145" s="218" t="s">
        <v>1371</v>
      </c>
      <c r="F145" s="33" t="s">
        <v>1132</v>
      </c>
      <c r="G145" s="321">
        <f>I145*1.27</f>
        <v>1.016</v>
      </c>
      <c r="H145" s="321">
        <v>1.37</v>
      </c>
      <c r="I145" s="243">
        <v>0.8</v>
      </c>
      <c r="J145" s="334">
        <v>1</v>
      </c>
      <c r="K145" s="239">
        <v>0.27</v>
      </c>
      <c r="L145" s="84"/>
      <c r="M145" s="10"/>
      <c r="N145" s="10"/>
      <c r="O145" s="10"/>
    </row>
    <row r="146" spans="1:15" ht="47.25" customHeight="1">
      <c r="A146" s="24" t="s">
        <v>300</v>
      </c>
      <c r="B146" s="24" t="s">
        <v>301</v>
      </c>
      <c r="C146" s="111" t="s">
        <v>1522</v>
      </c>
      <c r="D146" s="18" t="s">
        <v>1121</v>
      </c>
      <c r="E146" s="137" t="s">
        <v>1487</v>
      </c>
      <c r="F146" s="33" t="s">
        <v>1132</v>
      </c>
      <c r="G146" s="321">
        <f>I146*1.27</f>
        <v>0.82550000000000001</v>
      </c>
      <c r="H146" s="321">
        <v>1.1100000000000001</v>
      </c>
      <c r="I146" s="243">
        <v>0.65</v>
      </c>
      <c r="J146" s="334">
        <v>0.81</v>
      </c>
      <c r="K146" s="239">
        <v>0.27</v>
      </c>
      <c r="L146" s="84"/>
      <c r="M146" s="10"/>
      <c r="N146" s="10"/>
      <c r="O146" s="10"/>
    </row>
    <row r="147" spans="1:15" ht="47.25" customHeight="1">
      <c r="A147" s="18" t="s">
        <v>293</v>
      </c>
      <c r="B147" s="18" t="s">
        <v>294</v>
      </c>
      <c r="C147" s="113"/>
      <c r="D147" s="18" t="s">
        <v>1088</v>
      </c>
      <c r="E147" s="59" t="s">
        <v>736</v>
      </c>
      <c r="F147" s="18" t="s">
        <v>735</v>
      </c>
      <c r="G147" s="321">
        <f>I147*1.43</f>
        <v>4.4329999999999998</v>
      </c>
      <c r="H147" s="321">
        <v>5.98</v>
      </c>
      <c r="I147" s="243">
        <v>3.1</v>
      </c>
      <c r="J147" s="334">
        <v>3.88</v>
      </c>
      <c r="K147" s="239">
        <v>0.43</v>
      </c>
      <c r="L147" s="84"/>
      <c r="M147" s="10"/>
      <c r="N147" s="10"/>
      <c r="O147" s="10"/>
    </row>
    <row r="148" spans="1:15" ht="47.25" customHeight="1">
      <c r="A148" s="18" t="s">
        <v>293</v>
      </c>
      <c r="B148" s="18" t="s">
        <v>294</v>
      </c>
      <c r="C148" s="113"/>
      <c r="D148" s="20" t="s">
        <v>1118</v>
      </c>
      <c r="E148" s="59" t="s">
        <v>1524</v>
      </c>
      <c r="F148" s="18" t="s">
        <v>735</v>
      </c>
      <c r="G148" s="321">
        <f>I148*1.4</f>
        <v>0.65799999999999992</v>
      </c>
      <c r="H148" s="321">
        <v>0.89</v>
      </c>
      <c r="I148" s="243">
        <v>0.47</v>
      </c>
      <c r="J148" s="334">
        <v>0.57999999999999996</v>
      </c>
      <c r="K148" s="239">
        <v>0.4</v>
      </c>
      <c r="L148" s="84"/>
      <c r="M148" s="10"/>
      <c r="N148" s="10"/>
      <c r="O148" s="10"/>
    </row>
    <row r="149" spans="1:15" ht="47.25" customHeight="1">
      <c r="A149" s="18" t="s">
        <v>293</v>
      </c>
      <c r="B149" s="18" t="s">
        <v>294</v>
      </c>
      <c r="C149" s="111" t="s">
        <v>1522</v>
      </c>
      <c r="D149" s="18" t="s">
        <v>1120</v>
      </c>
      <c r="E149" s="59">
        <v>8375</v>
      </c>
      <c r="F149" s="18" t="s">
        <v>735</v>
      </c>
      <c r="G149" s="321">
        <f>I149*1.18</f>
        <v>1.2744</v>
      </c>
      <c r="H149" s="321">
        <v>1.72</v>
      </c>
      <c r="I149" s="243">
        <v>1.08</v>
      </c>
      <c r="J149" s="334">
        <v>1.35</v>
      </c>
      <c r="K149" s="239">
        <v>0.18</v>
      </c>
      <c r="L149" s="84"/>
      <c r="M149" s="10"/>
      <c r="N149" s="10"/>
      <c r="O149" s="10"/>
    </row>
    <row r="150" spans="1:15" ht="47.25" customHeight="1">
      <c r="A150" s="18" t="s">
        <v>293</v>
      </c>
      <c r="B150" s="18" t="s">
        <v>294</v>
      </c>
      <c r="C150" s="111" t="s">
        <v>1522</v>
      </c>
      <c r="D150" s="18" t="s">
        <v>1121</v>
      </c>
      <c r="E150" s="137" t="s">
        <v>1489</v>
      </c>
      <c r="F150" s="18" t="s">
        <v>735</v>
      </c>
      <c r="G150" s="321">
        <f>I150*1.27</f>
        <v>1.6891</v>
      </c>
      <c r="H150" s="321">
        <v>2.2799999999999998</v>
      </c>
      <c r="I150" s="243">
        <v>1.33</v>
      </c>
      <c r="J150" s="334">
        <v>1.67</v>
      </c>
      <c r="K150" s="239">
        <v>0.27</v>
      </c>
      <c r="L150" s="84"/>
      <c r="M150" s="10"/>
      <c r="N150" s="10"/>
      <c r="O150" s="10"/>
    </row>
    <row r="151" spans="1:15" ht="47.25" customHeight="1">
      <c r="A151" s="6" t="s">
        <v>737</v>
      </c>
      <c r="B151" s="18" t="s">
        <v>295</v>
      </c>
      <c r="C151" s="113"/>
      <c r="D151" s="20" t="s">
        <v>1118</v>
      </c>
      <c r="E151" s="59" t="s">
        <v>1525</v>
      </c>
      <c r="F151" s="18" t="s">
        <v>1133</v>
      </c>
      <c r="G151" s="321">
        <f>I151*1.4</f>
        <v>0.46199999999999997</v>
      </c>
      <c r="H151" s="321">
        <v>0.62</v>
      </c>
      <c r="I151" s="243">
        <v>0.33</v>
      </c>
      <c r="J151" s="334">
        <v>0.42</v>
      </c>
      <c r="K151" s="239">
        <v>0.4</v>
      </c>
      <c r="L151" s="84"/>
      <c r="M151" s="10"/>
      <c r="N151" s="10"/>
      <c r="O151" s="10"/>
    </row>
    <row r="152" spans="1:15" ht="47.25" customHeight="1">
      <c r="A152" s="6" t="s">
        <v>737</v>
      </c>
      <c r="B152" s="18" t="s">
        <v>295</v>
      </c>
      <c r="C152" s="113"/>
      <c r="D152" s="18" t="s">
        <v>1085</v>
      </c>
      <c r="E152" s="59" t="s">
        <v>738</v>
      </c>
      <c r="F152" s="6" t="s">
        <v>1133</v>
      </c>
      <c r="G152" s="321">
        <f>I152*1.43</f>
        <v>1.2155</v>
      </c>
      <c r="H152" s="321">
        <v>1.64</v>
      </c>
      <c r="I152" s="243">
        <v>0.85</v>
      </c>
      <c r="J152" s="334">
        <v>1.06</v>
      </c>
      <c r="K152" s="239">
        <v>0.43</v>
      </c>
      <c r="L152" s="84"/>
      <c r="M152" s="10"/>
      <c r="N152" s="10"/>
      <c r="O152" s="10"/>
    </row>
    <row r="153" spans="1:15" ht="47.25" customHeight="1">
      <c r="A153" s="6" t="s">
        <v>737</v>
      </c>
      <c r="B153" s="18" t="s">
        <v>295</v>
      </c>
      <c r="C153" s="111" t="s">
        <v>1522</v>
      </c>
      <c r="D153" s="18" t="s">
        <v>1119</v>
      </c>
      <c r="E153" s="59" t="s">
        <v>1473</v>
      </c>
      <c r="F153" s="6" t="s">
        <v>1133</v>
      </c>
      <c r="G153" s="321">
        <f>I153*1.35</f>
        <v>0.97199999999999998</v>
      </c>
      <c r="H153" s="321">
        <v>1.31</v>
      </c>
      <c r="I153" s="243">
        <v>0.72</v>
      </c>
      <c r="J153" s="334">
        <v>0.9</v>
      </c>
      <c r="K153" s="239">
        <v>0.35</v>
      </c>
      <c r="L153" s="84"/>
      <c r="M153" s="10"/>
      <c r="N153" s="10"/>
      <c r="O153" s="10"/>
    </row>
    <row r="154" spans="1:15" ht="47.25" customHeight="1">
      <c r="A154" s="6" t="s">
        <v>737</v>
      </c>
      <c r="B154" s="18" t="s">
        <v>295</v>
      </c>
      <c r="C154" s="111" t="s">
        <v>1522</v>
      </c>
      <c r="D154" s="18" t="s">
        <v>1117</v>
      </c>
      <c r="E154" s="59" t="s">
        <v>1184</v>
      </c>
      <c r="F154" s="6" t="s">
        <v>1133</v>
      </c>
      <c r="G154" s="321">
        <f>I154*1.27</f>
        <v>0.54610000000000003</v>
      </c>
      <c r="H154" s="321">
        <v>0.74</v>
      </c>
      <c r="I154" s="243">
        <v>0.43</v>
      </c>
      <c r="J154" s="334">
        <v>0.54</v>
      </c>
      <c r="K154" s="239">
        <v>0.27</v>
      </c>
      <c r="L154" s="84"/>
      <c r="M154" s="10"/>
      <c r="N154" s="10"/>
      <c r="O154" s="10"/>
    </row>
    <row r="155" spans="1:15" ht="47.25" customHeight="1">
      <c r="A155" s="6" t="s">
        <v>737</v>
      </c>
      <c r="B155" s="18" t="s">
        <v>295</v>
      </c>
      <c r="C155" s="111" t="s">
        <v>1522</v>
      </c>
      <c r="D155" s="18" t="s">
        <v>1121</v>
      </c>
      <c r="E155" s="137" t="s">
        <v>1488</v>
      </c>
      <c r="F155" s="6" t="s">
        <v>1133</v>
      </c>
      <c r="G155" s="321">
        <f>I155*1.27</f>
        <v>0.57150000000000001</v>
      </c>
      <c r="H155" s="321">
        <v>0.77</v>
      </c>
      <c r="I155" s="243">
        <v>0.45</v>
      </c>
      <c r="J155" s="334">
        <v>0.56000000000000005</v>
      </c>
      <c r="K155" s="239">
        <v>0.27</v>
      </c>
      <c r="L155" s="84"/>
      <c r="M155" s="10"/>
      <c r="N155" s="10"/>
      <c r="O155" s="10"/>
    </row>
    <row r="156" spans="1:15" ht="47.25" customHeight="1">
      <c r="A156" s="6" t="s">
        <v>737</v>
      </c>
      <c r="B156" s="18" t="s">
        <v>295</v>
      </c>
      <c r="C156" s="111" t="s">
        <v>1522</v>
      </c>
      <c r="D156" s="18" t="s">
        <v>1120</v>
      </c>
      <c r="E156" s="59">
        <v>8200</v>
      </c>
      <c r="F156" s="6" t="s">
        <v>1133</v>
      </c>
      <c r="G156" s="321">
        <f>I156*1.18</f>
        <v>0.35399999999999998</v>
      </c>
      <c r="H156" s="321">
        <v>0.48</v>
      </c>
      <c r="I156" s="243">
        <v>0.3</v>
      </c>
      <c r="J156" s="334">
        <v>0.38</v>
      </c>
      <c r="K156" s="239">
        <v>0.18</v>
      </c>
      <c r="L156" s="84"/>
      <c r="M156" s="10"/>
      <c r="N156" s="10"/>
      <c r="O156" s="10"/>
    </row>
    <row r="157" spans="1:15" s="58" customFormat="1" ht="35.1" customHeight="1">
      <c r="A157" s="222"/>
      <c r="B157" s="59"/>
      <c r="C157" s="61"/>
      <c r="D157" s="59"/>
      <c r="E157" s="59"/>
      <c r="F157" s="59"/>
      <c r="G157" s="319"/>
      <c r="H157" s="321"/>
      <c r="I157" s="243"/>
      <c r="J157" s="334"/>
      <c r="K157" s="50"/>
      <c r="L157" s="209"/>
      <c r="M157" s="60"/>
      <c r="N157" s="60"/>
      <c r="O157" s="60"/>
    </row>
    <row r="158" spans="1:15" ht="47.25" customHeight="1">
      <c r="A158" s="6" t="s">
        <v>377</v>
      </c>
      <c r="B158" s="27" t="s">
        <v>378</v>
      </c>
      <c r="C158" s="61"/>
      <c r="D158" s="6" t="s">
        <v>1085</v>
      </c>
      <c r="E158" s="57">
        <v>4037</v>
      </c>
      <c r="F158" s="6" t="s">
        <v>1134</v>
      </c>
      <c r="G158" s="321">
        <f>I158*1.43</f>
        <v>0.50049999999999994</v>
      </c>
      <c r="H158" s="321">
        <v>0.68</v>
      </c>
      <c r="I158" s="243">
        <v>0.35</v>
      </c>
      <c r="J158" s="334">
        <v>0.44</v>
      </c>
      <c r="K158" s="239">
        <v>0.43</v>
      </c>
      <c r="L158" s="84"/>
      <c r="M158" s="10"/>
      <c r="N158" s="10"/>
      <c r="O158" s="10"/>
    </row>
    <row r="159" spans="1:15" ht="47.25" customHeight="1">
      <c r="A159" s="6" t="s">
        <v>377</v>
      </c>
      <c r="B159" s="27" t="s">
        <v>378</v>
      </c>
      <c r="C159" s="61"/>
      <c r="D159" s="6" t="s">
        <v>1125</v>
      </c>
      <c r="E159" s="57" t="s">
        <v>739</v>
      </c>
      <c r="F159" s="6" t="s">
        <v>1134</v>
      </c>
      <c r="G159" s="321">
        <f>I159*1.43</f>
        <v>0.24310000000000001</v>
      </c>
      <c r="H159" s="321">
        <v>0.33</v>
      </c>
      <c r="I159" s="243">
        <v>0.17</v>
      </c>
      <c r="J159" s="334">
        <v>0.21</v>
      </c>
      <c r="K159" s="239">
        <v>0.43</v>
      </c>
      <c r="L159" s="84"/>
      <c r="M159" s="10"/>
      <c r="N159" s="10"/>
      <c r="O159" s="10"/>
    </row>
    <row r="160" spans="1:15" ht="47.25" customHeight="1">
      <c r="A160" s="6" t="s">
        <v>377</v>
      </c>
      <c r="B160" s="27" t="s">
        <v>378</v>
      </c>
      <c r="C160" s="2" t="s">
        <v>1522</v>
      </c>
      <c r="D160" s="6" t="s">
        <v>1120</v>
      </c>
      <c r="E160" s="57">
        <v>6102</v>
      </c>
      <c r="F160" s="6" t="s">
        <v>1134</v>
      </c>
      <c r="G160" s="321">
        <f>I160*1.18</f>
        <v>0.21239999999999998</v>
      </c>
      <c r="H160" s="321">
        <v>0.28999999999999998</v>
      </c>
      <c r="I160" s="243">
        <v>0.18</v>
      </c>
      <c r="J160" s="334">
        <v>0.23</v>
      </c>
      <c r="K160" s="239">
        <v>0.18</v>
      </c>
      <c r="L160" s="84"/>
      <c r="M160" s="10"/>
      <c r="N160" s="10"/>
      <c r="O160" s="10"/>
    </row>
    <row r="161" spans="1:15" ht="47.25" customHeight="1">
      <c r="A161" s="6" t="s">
        <v>377</v>
      </c>
      <c r="B161" s="27" t="s">
        <v>378</v>
      </c>
      <c r="C161" s="2" t="s">
        <v>1522</v>
      </c>
      <c r="D161" s="6" t="s">
        <v>1121</v>
      </c>
      <c r="E161" s="137" t="s">
        <v>1491</v>
      </c>
      <c r="F161" s="6" t="s">
        <v>1134</v>
      </c>
      <c r="G161" s="321">
        <f>I161*1.27</f>
        <v>0.254</v>
      </c>
      <c r="H161" s="321">
        <v>0.34</v>
      </c>
      <c r="I161" s="243">
        <v>0.2</v>
      </c>
      <c r="J161" s="334">
        <v>0.25</v>
      </c>
      <c r="K161" s="239">
        <v>0.27</v>
      </c>
      <c r="L161" s="84"/>
      <c r="M161" s="10"/>
      <c r="N161" s="10"/>
      <c r="O161" s="10"/>
    </row>
    <row r="162" spans="1:15" ht="47.25" customHeight="1">
      <c r="A162" s="6" t="s">
        <v>377</v>
      </c>
      <c r="B162" s="27" t="s">
        <v>378</v>
      </c>
      <c r="C162" s="2" t="s">
        <v>1522</v>
      </c>
      <c r="D162" s="20" t="s">
        <v>1118</v>
      </c>
      <c r="E162" s="57" t="s">
        <v>1134</v>
      </c>
      <c r="F162" s="6" t="s">
        <v>1134</v>
      </c>
      <c r="G162" s="321">
        <f>I162*1.4</f>
        <v>0.13999999999999999</v>
      </c>
      <c r="H162" s="321">
        <v>0.19</v>
      </c>
      <c r="I162" s="243">
        <v>0.1</v>
      </c>
      <c r="J162" s="334">
        <v>0.13</v>
      </c>
      <c r="K162" s="239">
        <v>0.4</v>
      </c>
      <c r="L162" s="84"/>
      <c r="M162" s="10"/>
      <c r="N162" s="10"/>
      <c r="O162" s="10"/>
    </row>
    <row r="163" spans="1:15" ht="47.25" customHeight="1">
      <c r="A163" s="6" t="s">
        <v>376</v>
      </c>
      <c r="B163" s="6"/>
      <c r="C163" s="78"/>
      <c r="D163" s="6" t="s">
        <v>1085</v>
      </c>
      <c r="E163" s="57">
        <v>4035</v>
      </c>
      <c r="F163" s="6" t="s">
        <v>1135</v>
      </c>
      <c r="G163" s="321">
        <f>I163*1.43</f>
        <v>0.14299999999999999</v>
      </c>
      <c r="H163" s="321">
        <v>0.19</v>
      </c>
      <c r="I163" s="243">
        <v>0.1</v>
      </c>
      <c r="J163" s="334">
        <v>0.13</v>
      </c>
      <c r="K163" s="239">
        <v>0.43</v>
      </c>
      <c r="L163" s="84"/>
      <c r="M163" s="10"/>
      <c r="N163" s="10"/>
      <c r="O163" s="10"/>
    </row>
    <row r="164" spans="1:15" ht="47.25" customHeight="1">
      <c r="A164" s="6" t="s">
        <v>376</v>
      </c>
      <c r="B164" s="6"/>
      <c r="C164" s="77"/>
      <c r="D164" s="6" t="s">
        <v>1125</v>
      </c>
      <c r="E164" s="57" t="s">
        <v>740</v>
      </c>
      <c r="F164" s="6" t="s">
        <v>1135</v>
      </c>
      <c r="G164" s="321">
        <f>I164*1.43</f>
        <v>0.40040000000000003</v>
      </c>
      <c r="H164" s="321">
        <v>0.54</v>
      </c>
      <c r="I164" s="243">
        <v>0.28000000000000003</v>
      </c>
      <c r="J164" s="334">
        <v>0.35</v>
      </c>
      <c r="K164" s="239">
        <v>0.43</v>
      </c>
      <c r="L164" s="84"/>
      <c r="M164" s="10"/>
      <c r="N164" s="10"/>
      <c r="O164" s="10"/>
    </row>
    <row r="165" spans="1:15" ht="47.25" customHeight="1">
      <c r="A165" s="6" t="s">
        <v>376</v>
      </c>
      <c r="B165" s="6"/>
      <c r="C165" s="2" t="s">
        <v>1522</v>
      </c>
      <c r="D165" s="6" t="s">
        <v>1120</v>
      </c>
      <c r="E165" s="57">
        <v>6100</v>
      </c>
      <c r="F165" s="6" t="s">
        <v>1135</v>
      </c>
      <c r="G165" s="321">
        <f>I165*1.18</f>
        <v>8.2600000000000007E-2</v>
      </c>
      <c r="H165" s="321">
        <v>0.11</v>
      </c>
      <c r="I165" s="243">
        <v>7.0000000000000007E-2</v>
      </c>
      <c r="J165" s="334">
        <v>0.08</v>
      </c>
      <c r="K165" s="239">
        <v>0.18</v>
      </c>
      <c r="L165" s="84"/>
      <c r="M165" s="10"/>
      <c r="N165" s="10"/>
      <c r="O165" s="10"/>
    </row>
    <row r="166" spans="1:15" ht="47.25" customHeight="1">
      <c r="A166" s="6" t="s">
        <v>376</v>
      </c>
      <c r="B166" s="6"/>
      <c r="C166" s="2" t="s">
        <v>1522</v>
      </c>
      <c r="D166" s="6" t="s">
        <v>1121</v>
      </c>
      <c r="E166" s="137" t="s">
        <v>1492</v>
      </c>
      <c r="F166" s="6" t="s">
        <v>1135</v>
      </c>
      <c r="G166" s="321">
        <f>I166*1.27</f>
        <v>8.8900000000000007E-2</v>
      </c>
      <c r="H166" s="321">
        <v>0.12</v>
      </c>
      <c r="I166" s="243">
        <v>7.0000000000000007E-2</v>
      </c>
      <c r="J166" s="334">
        <v>0.09</v>
      </c>
      <c r="K166" s="239">
        <v>0.27</v>
      </c>
      <c r="L166" s="84"/>
      <c r="M166" s="10"/>
      <c r="N166" s="10"/>
      <c r="O166" s="10"/>
    </row>
    <row r="167" spans="1:15" ht="47.25" customHeight="1">
      <c r="A167" s="6" t="s">
        <v>376</v>
      </c>
      <c r="B167" s="6"/>
      <c r="C167" s="2" t="s">
        <v>1522</v>
      </c>
      <c r="D167" s="20" t="s">
        <v>1118</v>
      </c>
      <c r="E167" s="57" t="s">
        <v>1135</v>
      </c>
      <c r="F167" s="6" t="s">
        <v>1135</v>
      </c>
      <c r="G167" s="321">
        <f>I167*1.4</f>
        <v>4.1999999999999996E-2</v>
      </c>
      <c r="H167" s="321">
        <v>0.06</v>
      </c>
      <c r="I167" s="243">
        <v>0.03</v>
      </c>
      <c r="J167" s="334">
        <v>0.04</v>
      </c>
      <c r="K167" s="239">
        <v>0.4</v>
      </c>
      <c r="L167" s="84"/>
      <c r="M167" s="10"/>
      <c r="N167" s="10"/>
      <c r="O167" s="10"/>
    </row>
    <row r="168" spans="1:15" ht="47.25" customHeight="1">
      <c r="A168" s="63" t="s">
        <v>232</v>
      </c>
      <c r="B168" s="20" t="s">
        <v>79</v>
      </c>
      <c r="C168" s="110"/>
      <c r="D168" s="18" t="s">
        <v>1085</v>
      </c>
      <c r="E168" s="59">
        <v>6813</v>
      </c>
      <c r="F168" s="18" t="s">
        <v>1136</v>
      </c>
      <c r="G168" s="321">
        <f>I168*1.43</f>
        <v>0.74360000000000004</v>
      </c>
      <c r="H168" s="321">
        <v>1</v>
      </c>
      <c r="I168" s="243">
        <v>0.52</v>
      </c>
      <c r="J168" s="334">
        <v>0.65</v>
      </c>
      <c r="K168" s="239">
        <v>0.43</v>
      </c>
      <c r="L168" s="84"/>
      <c r="M168" s="10"/>
      <c r="N168" s="10"/>
      <c r="O168" s="10"/>
    </row>
    <row r="169" spans="1:15" ht="47.25" customHeight="1">
      <c r="A169" s="63" t="s">
        <v>232</v>
      </c>
      <c r="B169" s="20" t="s">
        <v>79</v>
      </c>
      <c r="C169" s="110"/>
      <c r="D169" s="6" t="s">
        <v>1117</v>
      </c>
      <c r="E169" s="59" t="s">
        <v>741</v>
      </c>
      <c r="F169" s="18" t="s">
        <v>1136</v>
      </c>
      <c r="G169" s="321">
        <f>I169*1.27</f>
        <v>0.44449999999999995</v>
      </c>
      <c r="H169" s="321">
        <v>0.6</v>
      </c>
      <c r="I169" s="243">
        <v>0.35</v>
      </c>
      <c r="J169" s="334">
        <v>0.44</v>
      </c>
      <c r="K169" s="239">
        <v>0.27</v>
      </c>
      <c r="L169" s="84"/>
      <c r="M169" s="10"/>
      <c r="N169" s="10"/>
      <c r="O169" s="10"/>
    </row>
    <row r="170" spans="1:15" ht="47.25" customHeight="1">
      <c r="A170" s="63" t="s">
        <v>232</v>
      </c>
      <c r="B170" s="20" t="s">
        <v>79</v>
      </c>
      <c r="C170" s="110"/>
      <c r="D170" s="6" t="s">
        <v>1120</v>
      </c>
      <c r="E170" s="59">
        <v>11500</v>
      </c>
      <c r="F170" s="18" t="s">
        <v>1136</v>
      </c>
      <c r="G170" s="321">
        <f>I170*1.18</f>
        <v>0.38940000000000002</v>
      </c>
      <c r="H170" s="321">
        <v>0.53</v>
      </c>
      <c r="I170" s="243">
        <v>0.33</v>
      </c>
      <c r="J170" s="334">
        <v>0.42</v>
      </c>
      <c r="K170" s="239">
        <v>0.18</v>
      </c>
      <c r="L170" s="84"/>
      <c r="M170" s="10"/>
      <c r="N170" s="10"/>
      <c r="O170" s="10"/>
    </row>
    <row r="171" spans="1:15" ht="47.25" customHeight="1">
      <c r="A171" s="63" t="s">
        <v>232</v>
      </c>
      <c r="B171" s="20" t="s">
        <v>79</v>
      </c>
      <c r="C171" s="2" t="s">
        <v>1522</v>
      </c>
      <c r="D171" s="6" t="s">
        <v>1119</v>
      </c>
      <c r="E171" s="59" t="s">
        <v>1474</v>
      </c>
      <c r="F171" s="18" t="s">
        <v>1136</v>
      </c>
      <c r="G171" s="321">
        <f>I171*1.35</f>
        <v>0.58050000000000002</v>
      </c>
      <c r="H171" s="321">
        <v>0.78</v>
      </c>
      <c r="I171" s="243">
        <v>0.43</v>
      </c>
      <c r="J171" s="334">
        <v>0.54</v>
      </c>
      <c r="K171" s="239">
        <v>0.35</v>
      </c>
      <c r="L171" s="84"/>
      <c r="M171" s="10"/>
      <c r="N171" s="10"/>
      <c r="O171" s="10"/>
    </row>
    <row r="172" spans="1:15" ht="47.25" customHeight="1">
      <c r="A172" s="63" t="s">
        <v>232</v>
      </c>
      <c r="B172" s="20" t="s">
        <v>79</v>
      </c>
      <c r="C172" s="2" t="s">
        <v>1522</v>
      </c>
      <c r="D172" s="20" t="s">
        <v>1118</v>
      </c>
      <c r="E172" s="59" t="s">
        <v>1523</v>
      </c>
      <c r="F172" s="18" t="s">
        <v>1136</v>
      </c>
      <c r="G172" s="321">
        <f>I172*1.4</f>
        <v>0.252</v>
      </c>
      <c r="H172" s="321">
        <v>0.34</v>
      </c>
      <c r="I172" s="243">
        <v>0.18</v>
      </c>
      <c r="J172" s="334">
        <v>0.23</v>
      </c>
      <c r="K172" s="239">
        <v>0.4</v>
      </c>
      <c r="L172" s="84"/>
      <c r="M172" s="10"/>
      <c r="N172" s="10"/>
      <c r="O172" s="10"/>
    </row>
    <row r="173" spans="1:15" ht="47.25" customHeight="1">
      <c r="A173" s="63" t="s">
        <v>232</v>
      </c>
      <c r="B173" s="20" t="s">
        <v>79</v>
      </c>
      <c r="C173" s="2" t="s">
        <v>1522</v>
      </c>
      <c r="D173" s="6" t="s">
        <v>1121</v>
      </c>
      <c r="E173" s="137" t="s">
        <v>1490</v>
      </c>
      <c r="F173" s="18" t="s">
        <v>1136</v>
      </c>
      <c r="G173" s="321">
        <f>I173*1.27</f>
        <v>0.67310000000000003</v>
      </c>
      <c r="H173" s="321">
        <v>0.91</v>
      </c>
      <c r="I173" s="243">
        <v>0.53</v>
      </c>
      <c r="J173" s="334">
        <v>0.67</v>
      </c>
      <c r="K173" s="239">
        <v>0.27</v>
      </c>
      <c r="L173" s="84"/>
      <c r="M173" s="10"/>
      <c r="N173" s="10"/>
      <c r="O173" s="10"/>
    </row>
    <row r="174" spans="1:15" s="58" customFormat="1" ht="47.25" customHeight="1">
      <c r="A174" s="55" t="s">
        <v>80</v>
      </c>
      <c r="B174" s="55" t="s">
        <v>81</v>
      </c>
      <c r="C174" s="2" t="s">
        <v>1522</v>
      </c>
      <c r="D174" s="20" t="s">
        <v>1118</v>
      </c>
      <c r="E174" s="57" t="s">
        <v>1544</v>
      </c>
      <c r="F174" s="57" t="s">
        <v>1137</v>
      </c>
      <c r="G174" s="321">
        <f>I174*1.4</f>
        <v>4.3119999999999994</v>
      </c>
      <c r="H174" s="321">
        <v>5.82</v>
      </c>
      <c r="I174" s="243">
        <v>3.08</v>
      </c>
      <c r="J174" s="334">
        <v>3.85</v>
      </c>
      <c r="K174" s="239">
        <v>0.4</v>
      </c>
      <c r="L174" s="84"/>
      <c r="M174" s="10"/>
      <c r="N174" s="10"/>
      <c r="O174" s="10"/>
    </row>
    <row r="175" spans="1:15" s="58" customFormat="1" ht="47.25" customHeight="1">
      <c r="A175" s="55" t="s">
        <v>80</v>
      </c>
      <c r="B175" s="55" t="s">
        <v>81</v>
      </c>
      <c r="C175" s="2" t="s">
        <v>1522</v>
      </c>
      <c r="D175" s="55" t="s">
        <v>1120</v>
      </c>
      <c r="E175" s="88" t="s">
        <v>1178</v>
      </c>
      <c r="F175" s="18" t="s">
        <v>1136</v>
      </c>
      <c r="G175" s="321">
        <f>I175*1.18</f>
        <v>0.37759999999999999</v>
      </c>
      <c r="H175" s="321">
        <v>0.51</v>
      </c>
      <c r="I175" s="243">
        <v>0.32</v>
      </c>
      <c r="J175" s="334">
        <v>0.4</v>
      </c>
      <c r="K175" s="239">
        <v>0.18</v>
      </c>
      <c r="L175" s="84"/>
      <c r="M175" s="10"/>
      <c r="N175" s="10"/>
      <c r="O175" s="10"/>
    </row>
    <row r="176" spans="1:15" s="58" customFormat="1" ht="47.25" customHeight="1">
      <c r="A176" s="55" t="s">
        <v>80</v>
      </c>
      <c r="B176" s="55" t="s">
        <v>81</v>
      </c>
      <c r="C176" s="2" t="s">
        <v>1522</v>
      </c>
      <c r="D176" s="55" t="s">
        <v>1121</v>
      </c>
      <c r="E176" s="55" t="s">
        <v>1493</v>
      </c>
      <c r="F176" s="57" t="s">
        <v>1137</v>
      </c>
      <c r="G176" s="321">
        <f>I176*1.27</f>
        <v>0.38100000000000001</v>
      </c>
      <c r="H176" s="321">
        <v>0.51</v>
      </c>
      <c r="I176" s="243">
        <v>0.3</v>
      </c>
      <c r="J176" s="334">
        <v>0.38</v>
      </c>
      <c r="K176" s="239">
        <v>0.27</v>
      </c>
      <c r="L176" s="84"/>
      <c r="M176" s="10"/>
      <c r="N176" s="10"/>
      <c r="O176" s="10"/>
    </row>
    <row r="177" spans="1:29" ht="47.25" customHeight="1">
      <c r="A177" s="20" t="s">
        <v>82</v>
      </c>
      <c r="B177" s="20" t="s">
        <v>83</v>
      </c>
      <c r="C177" s="110"/>
      <c r="D177" s="20" t="s">
        <v>1088</v>
      </c>
      <c r="E177" s="55" t="s">
        <v>742</v>
      </c>
      <c r="F177" s="53" t="s">
        <v>1138</v>
      </c>
      <c r="G177" s="321">
        <f>I177*1.43</f>
        <v>4.2184999999999997</v>
      </c>
      <c r="H177" s="321">
        <v>5.69</v>
      </c>
      <c r="I177" s="243">
        <v>2.95</v>
      </c>
      <c r="J177" s="334">
        <v>3.69</v>
      </c>
      <c r="K177" s="239">
        <v>0.43</v>
      </c>
      <c r="L177" s="84"/>
      <c r="M177" s="10"/>
      <c r="N177" s="10"/>
      <c r="O177" s="10"/>
    </row>
    <row r="178" spans="1:29" ht="47.25" customHeight="1">
      <c r="A178" s="20" t="s">
        <v>82</v>
      </c>
      <c r="B178" s="20" t="s">
        <v>83</v>
      </c>
      <c r="C178" s="110"/>
      <c r="D178" s="20" t="s">
        <v>1118</v>
      </c>
      <c r="E178" s="155" t="s">
        <v>1545</v>
      </c>
      <c r="F178" s="53" t="s">
        <v>1138</v>
      </c>
      <c r="G178" s="321">
        <f>I178*1.4</f>
        <v>1.75</v>
      </c>
      <c r="H178" s="321">
        <v>2.36</v>
      </c>
      <c r="I178" s="243">
        <v>1.25</v>
      </c>
      <c r="J178" s="334">
        <v>1.56</v>
      </c>
      <c r="K178" s="239">
        <v>0.4</v>
      </c>
      <c r="L178" s="84"/>
      <c r="M178" s="10"/>
      <c r="N178" s="10"/>
      <c r="O178" s="10"/>
    </row>
    <row r="179" spans="1:29" ht="47.25" customHeight="1">
      <c r="A179" s="20" t="s">
        <v>82</v>
      </c>
      <c r="B179" s="20" t="s">
        <v>83</v>
      </c>
      <c r="C179" s="110"/>
      <c r="D179" s="20" t="s">
        <v>1120</v>
      </c>
      <c r="E179" s="55">
        <v>221</v>
      </c>
      <c r="F179" s="53" t="s">
        <v>1138</v>
      </c>
      <c r="G179" s="321">
        <f>I179*1.18</f>
        <v>2.1240000000000001</v>
      </c>
      <c r="H179" s="321">
        <v>2.87</v>
      </c>
      <c r="I179" s="243">
        <v>1.8</v>
      </c>
      <c r="J179" s="334">
        <v>2.25</v>
      </c>
      <c r="K179" s="239">
        <v>0.18</v>
      </c>
      <c r="L179" s="84"/>
      <c r="M179" s="10"/>
      <c r="N179" s="10"/>
      <c r="O179" s="10"/>
    </row>
    <row r="180" spans="1:29" ht="47.25" customHeight="1">
      <c r="A180" s="20" t="s">
        <v>82</v>
      </c>
      <c r="B180" s="20" t="s">
        <v>83</v>
      </c>
      <c r="C180" s="110"/>
      <c r="D180" s="20" t="s">
        <v>1119</v>
      </c>
      <c r="E180" s="55" t="s">
        <v>743</v>
      </c>
      <c r="F180" s="53" t="s">
        <v>1138</v>
      </c>
      <c r="G180" s="321">
        <f>I180*1.35</f>
        <v>3.1725000000000003</v>
      </c>
      <c r="H180" s="321">
        <v>4.28</v>
      </c>
      <c r="I180" s="243">
        <v>2.35</v>
      </c>
      <c r="J180" s="334">
        <v>2.94</v>
      </c>
      <c r="K180" s="239">
        <v>0.35</v>
      </c>
      <c r="L180" s="84"/>
      <c r="M180" s="10"/>
      <c r="N180" s="10"/>
      <c r="O180" s="10"/>
    </row>
    <row r="181" spans="1:29" ht="47.25" customHeight="1">
      <c r="A181" s="20" t="s">
        <v>84</v>
      </c>
      <c r="B181" s="20" t="s">
        <v>85</v>
      </c>
      <c r="C181" s="110"/>
      <c r="D181" s="20" t="s">
        <v>1088</v>
      </c>
      <c r="E181" s="55">
        <v>680912</v>
      </c>
      <c r="F181" s="20" t="s">
        <v>1139</v>
      </c>
      <c r="G181" s="321">
        <f>I181*1.43</f>
        <v>4.1183999999999994</v>
      </c>
      <c r="H181" s="321">
        <v>5.56</v>
      </c>
      <c r="I181" s="243">
        <v>2.88</v>
      </c>
      <c r="J181" s="334">
        <v>3.6</v>
      </c>
      <c r="K181" s="239">
        <v>0.43</v>
      </c>
      <c r="L181" s="84"/>
      <c r="M181" s="10"/>
      <c r="N181" s="10"/>
      <c r="O181" s="10"/>
    </row>
    <row r="182" spans="1:29" ht="47.25" customHeight="1">
      <c r="A182" s="20" t="s">
        <v>84</v>
      </c>
      <c r="B182" s="20" t="s">
        <v>85</v>
      </c>
      <c r="C182" s="110"/>
      <c r="D182" s="20" t="s">
        <v>1117</v>
      </c>
      <c r="E182" s="55" t="s">
        <v>744</v>
      </c>
      <c r="F182" s="20" t="s">
        <v>1139</v>
      </c>
      <c r="G182" s="321">
        <f>I182*1.27</f>
        <v>2.5780999999999996</v>
      </c>
      <c r="H182" s="321">
        <v>3.48</v>
      </c>
      <c r="I182" s="243">
        <v>2.0299999999999998</v>
      </c>
      <c r="J182" s="334">
        <v>2.54</v>
      </c>
      <c r="K182" s="239">
        <v>0.27</v>
      </c>
      <c r="L182" s="84"/>
      <c r="M182" s="10"/>
      <c r="N182" s="10"/>
      <c r="O182" s="10"/>
    </row>
    <row r="183" spans="1:29" ht="47.25" customHeight="1">
      <c r="A183" s="20" t="s">
        <v>84</v>
      </c>
      <c r="B183" s="20" t="s">
        <v>85</v>
      </c>
      <c r="C183" s="110"/>
      <c r="D183" s="20" t="s">
        <v>1118</v>
      </c>
      <c r="E183" s="55" t="s">
        <v>1546</v>
      </c>
      <c r="F183" s="20" t="s">
        <v>1139</v>
      </c>
      <c r="G183" s="321">
        <f>I183*1.4</f>
        <v>1.75</v>
      </c>
      <c r="H183" s="321">
        <v>2.36</v>
      </c>
      <c r="I183" s="243">
        <v>1.25</v>
      </c>
      <c r="J183" s="334">
        <v>1.56</v>
      </c>
      <c r="K183" s="239">
        <v>0.4</v>
      </c>
      <c r="L183" s="84"/>
      <c r="M183" s="10"/>
      <c r="N183" s="10"/>
      <c r="O183" s="10"/>
    </row>
    <row r="184" spans="1:29" ht="47.25" customHeight="1">
      <c r="A184" s="20" t="s">
        <v>84</v>
      </c>
      <c r="B184" s="20" t="s">
        <v>85</v>
      </c>
      <c r="C184" s="110"/>
      <c r="D184" s="20" t="s">
        <v>1120</v>
      </c>
      <c r="E184" s="57">
        <v>228</v>
      </c>
      <c r="F184" s="20" t="s">
        <v>1139</v>
      </c>
      <c r="G184" s="321">
        <f>I184*1.18</f>
        <v>2.1240000000000001</v>
      </c>
      <c r="H184" s="321">
        <v>2.87</v>
      </c>
      <c r="I184" s="243">
        <v>1.8</v>
      </c>
      <c r="J184" s="334">
        <v>2.25</v>
      </c>
      <c r="K184" s="239">
        <v>0.18</v>
      </c>
      <c r="L184" s="84"/>
      <c r="M184" s="10"/>
      <c r="N184" s="10"/>
      <c r="O184" s="10"/>
    </row>
    <row r="185" spans="1:29" ht="47.25" customHeight="1">
      <c r="A185" s="20" t="s">
        <v>84</v>
      </c>
      <c r="B185" s="20" t="s">
        <v>85</v>
      </c>
      <c r="C185" s="110"/>
      <c r="D185" s="20" t="s">
        <v>1119</v>
      </c>
      <c r="E185" s="57" t="s">
        <v>1140</v>
      </c>
      <c r="F185" s="20" t="s">
        <v>1139</v>
      </c>
      <c r="G185" s="321">
        <f>I185*1.35</f>
        <v>3.6855000000000002</v>
      </c>
      <c r="H185" s="321">
        <v>4.9800000000000004</v>
      </c>
      <c r="I185" s="243">
        <v>2.73</v>
      </c>
      <c r="J185" s="334">
        <v>3.42</v>
      </c>
      <c r="K185" s="239">
        <v>0.35</v>
      </c>
      <c r="L185" s="84"/>
      <c r="M185" s="10"/>
      <c r="N185" s="10"/>
      <c r="O185" s="10"/>
    </row>
    <row r="186" spans="1:29" ht="47.25" customHeight="1">
      <c r="A186" s="6" t="s">
        <v>346</v>
      </c>
      <c r="B186" s="6" t="s">
        <v>347</v>
      </c>
      <c r="C186" s="77"/>
      <c r="D186" s="18" t="s">
        <v>1124</v>
      </c>
      <c r="E186" s="57" t="s">
        <v>745</v>
      </c>
      <c r="F186" s="37" t="s">
        <v>1141</v>
      </c>
      <c r="G186" s="321">
        <f>I186*1.27</f>
        <v>2.5146000000000002</v>
      </c>
      <c r="H186" s="321">
        <v>3.39</v>
      </c>
      <c r="I186" s="243">
        <v>1.98</v>
      </c>
      <c r="J186" s="334">
        <v>2.48</v>
      </c>
      <c r="K186" s="239">
        <v>0.27</v>
      </c>
      <c r="L186" s="84"/>
      <c r="M186" s="10"/>
      <c r="N186" s="10"/>
      <c r="O186" s="10"/>
    </row>
    <row r="187" spans="1:29" s="54" customFormat="1" ht="47.25" customHeight="1">
      <c r="A187" s="6" t="s">
        <v>346</v>
      </c>
      <c r="B187" s="6" t="s">
        <v>347</v>
      </c>
      <c r="C187" s="77"/>
      <c r="D187" s="20" t="s">
        <v>1118</v>
      </c>
      <c r="E187" s="156" t="s">
        <v>1547</v>
      </c>
      <c r="F187" s="33" t="s">
        <v>1141</v>
      </c>
      <c r="G187" s="321">
        <f>I187*1.4</f>
        <v>2.548</v>
      </c>
      <c r="H187" s="321">
        <v>3.44</v>
      </c>
      <c r="I187" s="243">
        <v>1.82</v>
      </c>
      <c r="J187" s="334">
        <v>2.27</v>
      </c>
      <c r="K187" s="239">
        <v>0.4</v>
      </c>
      <c r="L187" s="84"/>
      <c r="M187" s="10"/>
      <c r="N187" s="10"/>
      <c r="O187" s="10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s="58" customFormat="1" ht="35.1" customHeight="1">
      <c r="A188" s="222"/>
      <c r="B188" s="129"/>
      <c r="C188" s="111"/>
      <c r="D188" s="129"/>
      <c r="E188" s="57"/>
      <c r="F188" s="57"/>
      <c r="G188" s="319"/>
      <c r="H188" s="321"/>
      <c r="I188" s="243"/>
      <c r="J188" s="334"/>
      <c r="K188" s="50"/>
      <c r="L188" s="209"/>
      <c r="M188" s="60"/>
      <c r="N188" s="60"/>
      <c r="O188" s="60"/>
    </row>
    <row r="189" spans="1:29" ht="47.25" customHeight="1">
      <c r="A189" s="20" t="s">
        <v>86</v>
      </c>
      <c r="B189" s="20" t="s">
        <v>87</v>
      </c>
      <c r="C189" s="110"/>
      <c r="D189" s="20" t="s">
        <v>1088</v>
      </c>
      <c r="E189" s="57">
        <v>8812</v>
      </c>
      <c r="F189" s="6" t="s">
        <v>1793</v>
      </c>
      <c r="G189" s="321">
        <f>I189*1.43</f>
        <v>2.8313999999999999</v>
      </c>
      <c r="H189" s="321">
        <v>3.82</v>
      </c>
      <c r="I189" s="243">
        <v>1.98</v>
      </c>
      <c r="J189" s="334">
        <v>2.48</v>
      </c>
      <c r="K189" s="239">
        <v>0.43</v>
      </c>
      <c r="L189" s="84"/>
      <c r="M189" s="10"/>
      <c r="N189" s="10"/>
      <c r="O189" s="10"/>
    </row>
    <row r="190" spans="1:29" ht="47.25" customHeight="1">
      <c r="A190" s="20" t="s">
        <v>86</v>
      </c>
      <c r="B190" s="20" t="s">
        <v>87</v>
      </c>
      <c r="C190" s="110"/>
      <c r="D190" s="20" t="s">
        <v>1117</v>
      </c>
      <c r="E190" s="57" t="s">
        <v>746</v>
      </c>
      <c r="F190" s="6" t="s">
        <v>1793</v>
      </c>
      <c r="G190" s="321">
        <f>I190*1.27</f>
        <v>2.2225000000000001</v>
      </c>
      <c r="H190" s="321">
        <v>3</v>
      </c>
      <c r="I190" s="243">
        <v>1.75</v>
      </c>
      <c r="J190" s="334">
        <v>2.19</v>
      </c>
      <c r="K190" s="239">
        <v>0.27</v>
      </c>
      <c r="L190" s="84"/>
      <c r="M190" s="10"/>
      <c r="N190" s="10"/>
      <c r="O190" s="10"/>
    </row>
    <row r="191" spans="1:29" ht="47.25" customHeight="1">
      <c r="A191" s="20" t="s">
        <v>86</v>
      </c>
      <c r="B191" s="20" t="s">
        <v>87</v>
      </c>
      <c r="C191" s="110"/>
      <c r="D191" s="20" t="s">
        <v>1118</v>
      </c>
      <c r="E191" s="57" t="s">
        <v>1548</v>
      </c>
      <c r="F191" s="6" t="s">
        <v>1793</v>
      </c>
      <c r="G191" s="321">
        <f>I191*1.4</f>
        <v>1.8619999999999999</v>
      </c>
      <c r="H191" s="321">
        <v>2.5099999999999998</v>
      </c>
      <c r="I191" s="243">
        <v>1.33</v>
      </c>
      <c r="J191" s="334">
        <v>1.67</v>
      </c>
      <c r="K191" s="239">
        <v>0.4</v>
      </c>
      <c r="L191" s="84"/>
      <c r="M191" s="10"/>
      <c r="N191" s="10"/>
      <c r="O191" s="10"/>
    </row>
    <row r="192" spans="1:29" ht="47.25" customHeight="1">
      <c r="A192" s="20" t="s">
        <v>86</v>
      </c>
      <c r="B192" s="20" t="s">
        <v>87</v>
      </c>
      <c r="C192" s="110"/>
      <c r="D192" s="20" t="s">
        <v>1120</v>
      </c>
      <c r="E192" s="57" t="s">
        <v>1549</v>
      </c>
      <c r="F192" s="6" t="s">
        <v>1793</v>
      </c>
      <c r="G192" s="321">
        <f>I192*1.18</f>
        <v>1.9233999999999998</v>
      </c>
      <c r="H192" s="321">
        <v>2.6</v>
      </c>
      <c r="I192" s="243">
        <v>1.63</v>
      </c>
      <c r="J192" s="334">
        <v>2.04</v>
      </c>
      <c r="K192" s="239">
        <v>0.18</v>
      </c>
      <c r="L192" s="84"/>
      <c r="M192" s="10"/>
      <c r="N192" s="10"/>
      <c r="O192" s="10"/>
    </row>
    <row r="193" spans="1:15" ht="47.25" customHeight="1">
      <c r="A193" s="20" t="s">
        <v>86</v>
      </c>
      <c r="B193" s="20" t="s">
        <v>87</v>
      </c>
      <c r="C193" s="2"/>
      <c r="D193" s="20" t="s">
        <v>1119</v>
      </c>
      <c r="E193" s="57" t="s">
        <v>747</v>
      </c>
      <c r="F193" s="6" t="s">
        <v>1793</v>
      </c>
      <c r="G193" s="321">
        <f>I193*1.35</f>
        <v>2.2004999999999999</v>
      </c>
      <c r="H193" s="321">
        <v>2.97</v>
      </c>
      <c r="I193" s="243">
        <v>1.63</v>
      </c>
      <c r="J193" s="334">
        <v>2.04</v>
      </c>
      <c r="K193" s="239">
        <v>0.35</v>
      </c>
      <c r="L193" s="84"/>
      <c r="M193" s="10"/>
      <c r="N193" s="10"/>
      <c r="O193" s="10"/>
    </row>
    <row r="194" spans="1:15" ht="47.25" customHeight="1">
      <c r="A194" s="20" t="s">
        <v>86</v>
      </c>
      <c r="B194" s="20" t="s">
        <v>87</v>
      </c>
      <c r="C194" s="2" t="s">
        <v>1522</v>
      </c>
      <c r="D194" s="20" t="s">
        <v>1121</v>
      </c>
      <c r="E194" s="137" t="s">
        <v>1494</v>
      </c>
      <c r="F194" s="6" t="s">
        <v>1793</v>
      </c>
      <c r="G194" s="321">
        <f>I194*1.27</f>
        <v>2.0574000000000003</v>
      </c>
      <c r="H194" s="321">
        <v>2.78</v>
      </c>
      <c r="I194" s="243">
        <v>1.62</v>
      </c>
      <c r="J194" s="334">
        <v>2.02</v>
      </c>
      <c r="K194" s="239">
        <v>0.27</v>
      </c>
      <c r="L194" s="84"/>
      <c r="M194" s="10"/>
      <c r="N194" s="10"/>
      <c r="O194" s="10"/>
    </row>
    <row r="195" spans="1:15" ht="47.25" customHeight="1">
      <c r="A195" s="20" t="s">
        <v>88</v>
      </c>
      <c r="B195" s="20" t="s">
        <v>89</v>
      </c>
      <c r="C195" s="110"/>
      <c r="D195" s="20" t="s">
        <v>1085</v>
      </c>
      <c r="E195" s="57">
        <v>8814</v>
      </c>
      <c r="F195" s="6" t="s">
        <v>1792</v>
      </c>
      <c r="G195" s="321">
        <f>I195*1.43</f>
        <v>3.2174999999999998</v>
      </c>
      <c r="H195" s="321">
        <v>4.34</v>
      </c>
      <c r="I195" s="243">
        <v>2.25</v>
      </c>
      <c r="J195" s="334">
        <v>2.81</v>
      </c>
      <c r="K195" s="239">
        <v>0.43</v>
      </c>
      <c r="L195" s="84"/>
      <c r="M195" s="10"/>
      <c r="N195" s="10"/>
      <c r="O195" s="10"/>
    </row>
    <row r="196" spans="1:15" ht="47.25" customHeight="1">
      <c r="A196" s="20" t="s">
        <v>88</v>
      </c>
      <c r="B196" s="20" t="s">
        <v>89</v>
      </c>
      <c r="C196" s="110"/>
      <c r="D196" s="20" t="s">
        <v>1117</v>
      </c>
      <c r="E196" s="57" t="s">
        <v>748</v>
      </c>
      <c r="F196" s="6" t="s">
        <v>1792</v>
      </c>
      <c r="G196" s="321">
        <f>I196*1.27</f>
        <v>2.54</v>
      </c>
      <c r="H196" s="321">
        <v>3.43</v>
      </c>
      <c r="I196" s="243">
        <v>2</v>
      </c>
      <c r="J196" s="334">
        <v>2.5</v>
      </c>
      <c r="K196" s="239">
        <v>0.27</v>
      </c>
      <c r="L196" s="84"/>
      <c r="M196" s="10"/>
      <c r="N196" s="10"/>
      <c r="O196" s="10"/>
    </row>
    <row r="197" spans="1:15" ht="47.25" customHeight="1">
      <c r="A197" s="20" t="s">
        <v>88</v>
      </c>
      <c r="B197" s="20" t="s">
        <v>89</v>
      </c>
      <c r="C197" s="110"/>
      <c r="D197" s="20" t="s">
        <v>1118</v>
      </c>
      <c r="E197" s="57" t="s">
        <v>1550</v>
      </c>
      <c r="F197" s="6" t="s">
        <v>1792</v>
      </c>
      <c r="G197" s="321">
        <f>I197*1.4</f>
        <v>2.0999999999999996</v>
      </c>
      <c r="H197" s="321">
        <v>2.84</v>
      </c>
      <c r="I197" s="243">
        <v>1.5</v>
      </c>
      <c r="J197" s="334">
        <v>1.88</v>
      </c>
      <c r="K197" s="239">
        <v>0.4</v>
      </c>
      <c r="L197" s="84"/>
      <c r="M197" s="10"/>
      <c r="N197" s="10"/>
      <c r="O197" s="10"/>
    </row>
    <row r="198" spans="1:15" ht="47.25" customHeight="1">
      <c r="A198" s="20" t="s">
        <v>88</v>
      </c>
      <c r="B198" s="20" t="s">
        <v>89</v>
      </c>
      <c r="C198" s="110"/>
      <c r="D198" s="20" t="s">
        <v>1120</v>
      </c>
      <c r="E198" s="57" t="s">
        <v>1379</v>
      </c>
      <c r="F198" s="6" t="s">
        <v>1792</v>
      </c>
      <c r="G198" s="321">
        <f>I198*1.18</f>
        <v>1.9823999999999997</v>
      </c>
      <c r="H198" s="321">
        <v>2.68</v>
      </c>
      <c r="I198" s="243">
        <v>1.68</v>
      </c>
      <c r="J198" s="334">
        <v>2.1</v>
      </c>
      <c r="K198" s="239">
        <v>0.18</v>
      </c>
      <c r="L198" s="84"/>
      <c r="M198" s="10"/>
      <c r="N198" s="10"/>
      <c r="O198" s="10"/>
    </row>
    <row r="199" spans="1:15" ht="47.25" customHeight="1">
      <c r="A199" s="20" t="s">
        <v>88</v>
      </c>
      <c r="B199" s="20" t="s">
        <v>89</v>
      </c>
      <c r="C199" s="110"/>
      <c r="D199" s="20" t="s">
        <v>1119</v>
      </c>
      <c r="E199" s="57" t="s">
        <v>749</v>
      </c>
      <c r="F199" s="6" t="s">
        <v>1792</v>
      </c>
      <c r="G199" s="321">
        <f>I199*1.35</f>
        <v>2.3625000000000003</v>
      </c>
      <c r="H199" s="321">
        <v>3.19</v>
      </c>
      <c r="I199" s="243">
        <v>1.75</v>
      </c>
      <c r="J199" s="334">
        <v>2.19</v>
      </c>
      <c r="K199" s="239">
        <v>0.35</v>
      </c>
      <c r="L199" s="84"/>
      <c r="M199" s="10"/>
      <c r="N199" s="10"/>
      <c r="O199" s="10"/>
    </row>
    <row r="200" spans="1:15" ht="47.25" customHeight="1">
      <c r="A200" s="20" t="s">
        <v>90</v>
      </c>
      <c r="B200" s="20" t="s">
        <v>91</v>
      </c>
      <c r="C200" s="110"/>
      <c r="D200" s="20" t="s">
        <v>1085</v>
      </c>
      <c r="E200" s="57">
        <v>8816</v>
      </c>
      <c r="F200" s="6" t="s">
        <v>1791</v>
      </c>
      <c r="G200" s="321">
        <f>I200*1.43</f>
        <v>3.718</v>
      </c>
      <c r="H200" s="321">
        <v>5.0199999999999996</v>
      </c>
      <c r="I200" s="243">
        <v>2.6</v>
      </c>
      <c r="J200" s="334">
        <v>3.25</v>
      </c>
      <c r="K200" s="239">
        <v>0.43</v>
      </c>
      <c r="L200" s="84"/>
      <c r="M200" s="10"/>
      <c r="N200" s="10"/>
      <c r="O200" s="10"/>
    </row>
    <row r="201" spans="1:15" s="7" customFormat="1" ht="47.25" customHeight="1">
      <c r="A201" s="20" t="s">
        <v>90</v>
      </c>
      <c r="B201" s="20" t="s">
        <v>91</v>
      </c>
      <c r="C201" s="110"/>
      <c r="D201" s="20" t="s">
        <v>1117</v>
      </c>
      <c r="E201" s="57" t="s">
        <v>750</v>
      </c>
      <c r="F201" s="6" t="s">
        <v>1791</v>
      </c>
      <c r="G201" s="321">
        <f>I201*1.27</f>
        <v>3.5941000000000001</v>
      </c>
      <c r="H201" s="321">
        <v>4.8499999999999996</v>
      </c>
      <c r="I201" s="243">
        <v>2.83</v>
      </c>
      <c r="J201" s="334">
        <v>3.54</v>
      </c>
      <c r="K201" s="239">
        <v>0.27</v>
      </c>
      <c r="L201" s="84"/>
      <c r="M201" s="10"/>
      <c r="N201" s="10"/>
      <c r="O201" s="10"/>
    </row>
    <row r="202" spans="1:15" ht="47.25" customHeight="1">
      <c r="A202" s="20" t="s">
        <v>90</v>
      </c>
      <c r="B202" s="20" t="s">
        <v>91</v>
      </c>
      <c r="C202" s="110"/>
      <c r="D202" s="20" t="s">
        <v>1118</v>
      </c>
      <c r="E202" s="57" t="s">
        <v>1551</v>
      </c>
      <c r="F202" s="6" t="s">
        <v>1791</v>
      </c>
      <c r="G202" s="321">
        <f>I202*1.4</f>
        <v>2.3379999999999996</v>
      </c>
      <c r="H202" s="321">
        <v>3.16</v>
      </c>
      <c r="I202" s="243">
        <v>1.67</v>
      </c>
      <c r="J202" s="334">
        <v>2.08</v>
      </c>
      <c r="K202" s="239">
        <v>0.4</v>
      </c>
      <c r="L202" s="84"/>
      <c r="M202" s="10"/>
      <c r="N202" s="10"/>
      <c r="O202" s="10"/>
    </row>
    <row r="203" spans="1:15" ht="47.25" customHeight="1">
      <c r="A203" s="20" t="s">
        <v>90</v>
      </c>
      <c r="B203" s="20" t="s">
        <v>91</v>
      </c>
      <c r="C203" s="110"/>
      <c r="D203" s="20" t="s">
        <v>1120</v>
      </c>
      <c r="E203" s="57" t="s">
        <v>1380</v>
      </c>
      <c r="F203" s="6" t="s">
        <v>1791</v>
      </c>
      <c r="G203" s="321">
        <f>I203*1.18</f>
        <v>2.4544000000000001</v>
      </c>
      <c r="H203" s="321">
        <v>3.31</v>
      </c>
      <c r="I203" s="243">
        <v>2.08</v>
      </c>
      <c r="J203" s="334">
        <v>2.6</v>
      </c>
      <c r="K203" s="239">
        <v>0.18</v>
      </c>
      <c r="L203" s="84"/>
      <c r="M203" s="10"/>
      <c r="N203" s="10"/>
      <c r="O203" s="10"/>
    </row>
    <row r="204" spans="1:15" ht="47.25" customHeight="1">
      <c r="A204" s="20" t="s">
        <v>90</v>
      </c>
      <c r="B204" s="20" t="s">
        <v>91</v>
      </c>
      <c r="C204" s="110"/>
      <c r="D204" s="20" t="s">
        <v>1119</v>
      </c>
      <c r="E204" s="57" t="s">
        <v>751</v>
      </c>
      <c r="F204" s="6" t="s">
        <v>1791</v>
      </c>
      <c r="G204" s="321">
        <f>I204*1.35</f>
        <v>2.8080000000000003</v>
      </c>
      <c r="H204" s="321">
        <v>3.79</v>
      </c>
      <c r="I204" s="243">
        <v>2.08</v>
      </c>
      <c r="J204" s="334">
        <v>2.6</v>
      </c>
      <c r="K204" s="239">
        <v>0.35</v>
      </c>
      <c r="L204" s="84"/>
      <c r="M204" s="10"/>
      <c r="N204" s="10"/>
      <c r="O204" s="10"/>
    </row>
    <row r="205" spans="1:15" ht="47.25" customHeight="1">
      <c r="A205" s="20" t="s">
        <v>369</v>
      </c>
      <c r="B205" s="20" t="s">
        <v>370</v>
      </c>
      <c r="C205" s="110"/>
      <c r="D205" s="20" t="s">
        <v>1118</v>
      </c>
      <c r="E205" s="57" t="s">
        <v>1552</v>
      </c>
      <c r="F205" s="6" t="s">
        <v>1790</v>
      </c>
      <c r="G205" s="321">
        <f>I205*1.4</f>
        <v>2.6879999999999997</v>
      </c>
      <c r="H205" s="321">
        <v>3.63</v>
      </c>
      <c r="I205" s="243">
        <v>1.92</v>
      </c>
      <c r="J205" s="334">
        <v>2.4</v>
      </c>
      <c r="K205" s="239">
        <v>0.4</v>
      </c>
      <c r="L205" s="84"/>
      <c r="M205" s="10"/>
      <c r="N205" s="10"/>
      <c r="O205" s="10"/>
    </row>
    <row r="206" spans="1:15" ht="47.25" customHeight="1">
      <c r="A206" s="20" t="s">
        <v>369</v>
      </c>
      <c r="B206" s="20" t="s">
        <v>370</v>
      </c>
      <c r="C206" s="110"/>
      <c r="D206" s="18" t="s">
        <v>1117</v>
      </c>
      <c r="E206" s="57" t="s">
        <v>752</v>
      </c>
      <c r="F206" s="6" t="s">
        <v>1790</v>
      </c>
      <c r="G206" s="321">
        <f>I206*1.27</f>
        <v>4.5974000000000004</v>
      </c>
      <c r="H206" s="321">
        <v>6.21</v>
      </c>
      <c r="I206" s="243">
        <v>3.62</v>
      </c>
      <c r="J206" s="334">
        <v>4.5199999999999996</v>
      </c>
      <c r="K206" s="239">
        <v>0.27</v>
      </c>
      <c r="L206" s="84"/>
      <c r="M206" s="10"/>
      <c r="N206" s="10"/>
      <c r="O206" s="10"/>
    </row>
    <row r="207" spans="1:15" ht="47.25" customHeight="1">
      <c r="A207" s="20" t="s">
        <v>369</v>
      </c>
      <c r="B207" s="20" t="s">
        <v>370</v>
      </c>
      <c r="C207" s="110"/>
      <c r="D207" s="18" t="s">
        <v>1088</v>
      </c>
      <c r="E207" s="57">
        <v>8818</v>
      </c>
      <c r="F207" s="6" t="s">
        <v>1790</v>
      </c>
      <c r="G207" s="321">
        <f>I207*1.43</f>
        <v>5.0907999999999998</v>
      </c>
      <c r="H207" s="321">
        <v>6.87</v>
      </c>
      <c r="I207" s="243">
        <v>3.56</v>
      </c>
      <c r="J207" s="334">
        <v>4.45</v>
      </c>
      <c r="K207" s="239">
        <v>0.43</v>
      </c>
      <c r="L207" s="84"/>
      <c r="M207" s="10"/>
      <c r="N207" s="10"/>
      <c r="O207" s="10"/>
    </row>
    <row r="208" spans="1:15" ht="47.25" customHeight="1">
      <c r="A208" s="20" t="s">
        <v>369</v>
      </c>
      <c r="B208" s="20" t="s">
        <v>370</v>
      </c>
      <c r="C208" s="2" t="s">
        <v>1522</v>
      </c>
      <c r="D208" s="18" t="s">
        <v>1120</v>
      </c>
      <c r="E208" s="57">
        <v>8230</v>
      </c>
      <c r="F208" s="6" t="s">
        <v>1790</v>
      </c>
      <c r="G208" s="321">
        <f>I208*1.18</f>
        <v>2.6549999999999998</v>
      </c>
      <c r="H208" s="321">
        <v>3.58</v>
      </c>
      <c r="I208" s="243">
        <v>2.25</v>
      </c>
      <c r="J208" s="334">
        <v>2.81</v>
      </c>
      <c r="K208" s="239">
        <v>0.18</v>
      </c>
      <c r="L208" s="84"/>
      <c r="M208" s="10"/>
      <c r="N208" s="10"/>
      <c r="O208" s="10"/>
    </row>
    <row r="209" spans="1:29" ht="47.25" customHeight="1">
      <c r="A209" s="20" t="s">
        <v>369</v>
      </c>
      <c r="B209" s="20" t="s">
        <v>370</v>
      </c>
      <c r="C209" s="2" t="s">
        <v>1522</v>
      </c>
      <c r="D209" s="18" t="s">
        <v>1121</v>
      </c>
      <c r="E209" s="137" t="s">
        <v>1495</v>
      </c>
      <c r="F209" s="6" t="s">
        <v>1790</v>
      </c>
      <c r="G209" s="321">
        <f t="shared" ref="G209:G210" si="2">I209*1.27</f>
        <v>2.7559</v>
      </c>
      <c r="H209" s="321">
        <v>3.72</v>
      </c>
      <c r="I209" s="243">
        <v>2.17</v>
      </c>
      <c r="J209" s="334">
        <v>2.71</v>
      </c>
      <c r="K209" s="239">
        <v>0.27</v>
      </c>
      <c r="L209" s="84"/>
      <c r="M209" s="10"/>
      <c r="N209" s="10"/>
      <c r="O209" s="10"/>
    </row>
    <row r="210" spans="1:29" ht="47.25" customHeight="1">
      <c r="A210" s="20" t="s">
        <v>1787</v>
      </c>
      <c r="B210" s="20"/>
      <c r="C210" s="2"/>
      <c r="D210" s="18" t="s">
        <v>1121</v>
      </c>
      <c r="E210" s="137" t="s">
        <v>1788</v>
      </c>
      <c r="F210" s="6" t="s">
        <v>1789</v>
      </c>
      <c r="G210" s="321">
        <f t="shared" si="2"/>
        <v>7.4041000000000006</v>
      </c>
      <c r="H210" s="321">
        <v>10</v>
      </c>
      <c r="I210" s="243">
        <v>5.83</v>
      </c>
      <c r="J210" s="334">
        <v>0</v>
      </c>
      <c r="K210" s="239" t="s">
        <v>1522</v>
      </c>
      <c r="L210" s="84"/>
      <c r="M210" s="10"/>
      <c r="N210" s="10"/>
      <c r="O210" s="10"/>
    </row>
    <row r="211" spans="1:29" s="58" customFormat="1" ht="47.25" customHeight="1">
      <c r="A211" s="20" t="s">
        <v>1787</v>
      </c>
      <c r="B211" s="55"/>
      <c r="C211" s="87"/>
      <c r="D211" s="59" t="s">
        <v>1085</v>
      </c>
      <c r="E211" s="137">
        <v>8820</v>
      </c>
      <c r="F211" s="6" t="s">
        <v>1789</v>
      </c>
      <c r="G211" s="321">
        <v>8.11</v>
      </c>
      <c r="H211" s="321">
        <v>12.48</v>
      </c>
      <c r="I211" s="243"/>
      <c r="J211" s="334"/>
      <c r="K211" s="242" t="s">
        <v>1522</v>
      </c>
      <c r="L211" s="84"/>
      <c r="M211" s="10"/>
      <c r="N211" s="10"/>
      <c r="O211" s="60"/>
    </row>
    <row r="212" spans="1:29" ht="47.25" customHeight="1">
      <c r="A212" s="18" t="s">
        <v>212</v>
      </c>
      <c r="B212" s="18" t="s">
        <v>213</v>
      </c>
      <c r="C212" s="2"/>
      <c r="D212" s="18" t="s">
        <v>1085</v>
      </c>
      <c r="E212" s="59">
        <v>8822</v>
      </c>
      <c r="F212" s="18" t="s">
        <v>1794</v>
      </c>
      <c r="G212" s="321">
        <f>I212*1.43</f>
        <v>6.6923999999999992</v>
      </c>
      <c r="H212" s="321">
        <v>9.0299999999999994</v>
      </c>
      <c r="I212" s="243">
        <v>4.68</v>
      </c>
      <c r="J212" s="334">
        <v>5.85</v>
      </c>
      <c r="K212" s="239">
        <v>0.43</v>
      </c>
      <c r="L212" s="84"/>
      <c r="M212" s="10"/>
      <c r="N212" s="10"/>
      <c r="O212" s="10"/>
    </row>
    <row r="213" spans="1:29" ht="47.25" customHeight="1">
      <c r="A213" s="18" t="s">
        <v>212</v>
      </c>
      <c r="B213" s="18" t="s">
        <v>213</v>
      </c>
      <c r="C213" s="113"/>
      <c r="D213" s="18" t="s">
        <v>1120</v>
      </c>
      <c r="E213" s="59">
        <v>8234</v>
      </c>
      <c r="F213" s="18" t="s">
        <v>1794</v>
      </c>
      <c r="G213" s="321">
        <f>I213*1.18</f>
        <v>3.2096</v>
      </c>
      <c r="H213" s="321">
        <v>4.33</v>
      </c>
      <c r="I213" s="243">
        <v>2.72</v>
      </c>
      <c r="J213" s="334">
        <v>3.4</v>
      </c>
      <c r="K213" s="239">
        <v>0.18</v>
      </c>
      <c r="L213" s="84"/>
      <c r="M213" s="10"/>
      <c r="N213" s="10"/>
      <c r="O213" s="10"/>
    </row>
    <row r="214" spans="1:29" ht="47.25" customHeight="1">
      <c r="A214" s="18" t="s">
        <v>212</v>
      </c>
      <c r="B214" s="18" t="s">
        <v>213</v>
      </c>
      <c r="C214" s="113"/>
      <c r="D214" s="18" t="s">
        <v>1119</v>
      </c>
      <c r="E214" s="59" t="s">
        <v>753</v>
      </c>
      <c r="F214" s="18" t="s">
        <v>1794</v>
      </c>
      <c r="G214" s="321">
        <f>I214*1.35</f>
        <v>5.0354999999999999</v>
      </c>
      <c r="H214" s="321">
        <v>6.8</v>
      </c>
      <c r="I214" s="243">
        <v>3.73</v>
      </c>
      <c r="J214" s="334">
        <v>4.67</v>
      </c>
      <c r="K214" s="239">
        <v>0.35</v>
      </c>
      <c r="L214" s="84"/>
      <c r="M214" s="10"/>
      <c r="N214" s="10"/>
      <c r="O214" s="10"/>
    </row>
    <row r="215" spans="1:29" ht="47.25" customHeight="1">
      <c r="A215" s="18" t="s">
        <v>212</v>
      </c>
      <c r="B215" s="18" t="s">
        <v>213</v>
      </c>
      <c r="C215" s="2" t="s">
        <v>1522</v>
      </c>
      <c r="D215" s="20" t="s">
        <v>1118</v>
      </c>
      <c r="E215" s="59" t="s">
        <v>1142</v>
      </c>
      <c r="F215" s="18" t="s">
        <v>1794</v>
      </c>
      <c r="G215" s="321">
        <f>I215*1.4</f>
        <v>3.0379999999999998</v>
      </c>
      <c r="H215" s="321">
        <v>4.0999999999999996</v>
      </c>
      <c r="I215" s="243">
        <v>2.17</v>
      </c>
      <c r="J215" s="334">
        <v>2.71</v>
      </c>
      <c r="K215" s="239">
        <v>0.4</v>
      </c>
      <c r="L215" s="84"/>
      <c r="M215" s="10"/>
      <c r="N215" s="10"/>
      <c r="O215" s="10"/>
    </row>
    <row r="216" spans="1:29" ht="47.25" customHeight="1">
      <c r="A216" s="18" t="s">
        <v>212</v>
      </c>
      <c r="B216" s="18" t="s">
        <v>213</v>
      </c>
      <c r="C216" s="2" t="s">
        <v>1522</v>
      </c>
      <c r="D216" s="18" t="s">
        <v>1117</v>
      </c>
      <c r="E216" s="59" t="s">
        <v>1185</v>
      </c>
      <c r="F216" s="18" t="s">
        <v>1794</v>
      </c>
      <c r="G216" s="321">
        <f>I216*1.27</f>
        <v>5.9690000000000003</v>
      </c>
      <c r="H216" s="321">
        <v>8.06</v>
      </c>
      <c r="I216" s="243">
        <v>4.7</v>
      </c>
      <c r="J216" s="334">
        <v>5.88</v>
      </c>
      <c r="K216" s="239">
        <v>0.27</v>
      </c>
      <c r="L216" s="84"/>
      <c r="M216" s="10"/>
      <c r="N216" s="10"/>
      <c r="O216" s="10"/>
    </row>
    <row r="217" spans="1:29" s="52" customFormat="1" ht="47.25" customHeight="1">
      <c r="A217" s="6" t="s">
        <v>338</v>
      </c>
      <c r="B217" s="6" t="s">
        <v>339</v>
      </c>
      <c r="C217" s="77"/>
      <c r="D217" s="6" t="s">
        <v>1120</v>
      </c>
      <c r="E217" s="57">
        <v>8236</v>
      </c>
      <c r="F217" s="6" t="s">
        <v>1143</v>
      </c>
      <c r="G217" s="321">
        <f>I217*1.18</f>
        <v>3.7524000000000002</v>
      </c>
      <c r="H217" s="321">
        <v>5.07</v>
      </c>
      <c r="I217" s="243">
        <v>3.18</v>
      </c>
      <c r="J217" s="334">
        <v>3.98</v>
      </c>
      <c r="K217" s="239">
        <v>0.18</v>
      </c>
      <c r="L217" s="84"/>
      <c r="M217" s="10"/>
      <c r="N217" s="10"/>
      <c r="O217" s="10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47.25" customHeight="1">
      <c r="A218" s="6" t="s">
        <v>338</v>
      </c>
      <c r="B218" s="6" t="s">
        <v>339</v>
      </c>
      <c r="C218" s="77"/>
      <c r="D218" s="18" t="s">
        <v>1117</v>
      </c>
      <c r="E218" s="57" t="s">
        <v>754</v>
      </c>
      <c r="F218" s="6" t="s">
        <v>1143</v>
      </c>
      <c r="G218" s="321">
        <f>I218*1.27</f>
        <v>6.5405000000000006</v>
      </c>
      <c r="H218" s="321">
        <v>8.83</v>
      </c>
      <c r="I218" s="243">
        <v>5.15</v>
      </c>
      <c r="J218" s="334">
        <v>6.44</v>
      </c>
      <c r="K218" s="239">
        <v>0.27</v>
      </c>
      <c r="L218" s="84"/>
      <c r="M218" s="10"/>
      <c r="N218" s="10"/>
      <c r="O218" s="10"/>
    </row>
    <row r="219" spans="1:29" ht="47.25" customHeight="1">
      <c r="A219" s="6" t="s">
        <v>338</v>
      </c>
      <c r="B219" s="6" t="s">
        <v>339</v>
      </c>
      <c r="C219" s="2" t="s">
        <v>1522</v>
      </c>
      <c r="D219" s="20" t="s">
        <v>1118</v>
      </c>
      <c r="E219" s="57" t="s">
        <v>1143</v>
      </c>
      <c r="F219" s="6" t="s">
        <v>1143</v>
      </c>
      <c r="G219" s="321">
        <f>I219*1.4</f>
        <v>3.262</v>
      </c>
      <c r="H219" s="321">
        <v>4.4000000000000004</v>
      </c>
      <c r="I219" s="243">
        <v>2.33</v>
      </c>
      <c r="J219" s="334">
        <v>2.92</v>
      </c>
      <c r="K219" s="239">
        <v>0.4</v>
      </c>
      <c r="L219" s="84"/>
      <c r="M219" s="10"/>
      <c r="N219" s="10"/>
      <c r="O219" s="10"/>
    </row>
    <row r="220" spans="1:29" ht="47.25" customHeight="1">
      <c r="A220" s="20" t="s">
        <v>92</v>
      </c>
      <c r="B220" s="20" t="s">
        <v>93</v>
      </c>
      <c r="C220" s="110"/>
      <c r="D220" s="20" t="s">
        <v>1085</v>
      </c>
      <c r="E220" s="57">
        <v>8826</v>
      </c>
      <c r="F220" s="6" t="s">
        <v>1795</v>
      </c>
      <c r="G220" s="321">
        <f>I220*1.43</f>
        <v>9.323599999999999</v>
      </c>
      <c r="H220" s="321">
        <v>12.59</v>
      </c>
      <c r="I220" s="243">
        <v>6.52</v>
      </c>
      <c r="J220" s="334">
        <v>8.15</v>
      </c>
      <c r="K220" s="239">
        <v>0.43</v>
      </c>
      <c r="L220" s="84"/>
      <c r="M220" s="10"/>
      <c r="N220" s="10"/>
      <c r="O220" s="10"/>
    </row>
    <row r="221" spans="1:29" ht="47.25" customHeight="1">
      <c r="A221" s="20" t="s">
        <v>92</v>
      </c>
      <c r="B221" s="20" t="s">
        <v>93</v>
      </c>
      <c r="C221" s="110"/>
      <c r="D221" s="20" t="s">
        <v>1117</v>
      </c>
      <c r="E221" s="57" t="s">
        <v>755</v>
      </c>
      <c r="F221" s="6" t="s">
        <v>1795</v>
      </c>
      <c r="G221" s="321">
        <f>I221*1.27</f>
        <v>7.0739000000000001</v>
      </c>
      <c r="H221" s="321">
        <v>9.5500000000000007</v>
      </c>
      <c r="I221" s="243">
        <v>5.57</v>
      </c>
      <c r="J221" s="334">
        <v>6.96</v>
      </c>
      <c r="K221" s="239">
        <v>0.27</v>
      </c>
      <c r="L221" s="84"/>
      <c r="M221" s="10"/>
      <c r="N221" s="10"/>
      <c r="O221" s="10"/>
    </row>
    <row r="222" spans="1:29" ht="47.25" customHeight="1">
      <c r="A222" s="20" t="s">
        <v>92</v>
      </c>
      <c r="B222" s="20" t="s">
        <v>93</v>
      </c>
      <c r="C222" s="110"/>
      <c r="D222" s="20" t="s">
        <v>1118</v>
      </c>
      <c r="E222" s="57" t="s">
        <v>1553</v>
      </c>
      <c r="F222" s="6" t="s">
        <v>1795</v>
      </c>
      <c r="G222" s="321">
        <f>I222*1.4</f>
        <v>3.5</v>
      </c>
      <c r="H222" s="321">
        <v>4.7300000000000004</v>
      </c>
      <c r="I222" s="243">
        <v>2.5</v>
      </c>
      <c r="J222" s="334">
        <v>3.13</v>
      </c>
      <c r="K222" s="239">
        <v>0.4</v>
      </c>
      <c r="L222" s="84"/>
      <c r="M222" s="10"/>
      <c r="N222" s="10"/>
      <c r="O222" s="10"/>
    </row>
    <row r="223" spans="1:29" ht="47.25" customHeight="1">
      <c r="A223" s="20" t="s">
        <v>92</v>
      </c>
      <c r="B223" s="20" t="s">
        <v>93</v>
      </c>
      <c r="C223" s="2" t="s">
        <v>1522</v>
      </c>
      <c r="D223" s="6" t="s">
        <v>1120</v>
      </c>
      <c r="E223" s="59">
        <v>10048</v>
      </c>
      <c r="F223" s="6" t="s">
        <v>1795</v>
      </c>
      <c r="G223" s="321">
        <f>I223*1.18</f>
        <v>3.9293999999999998</v>
      </c>
      <c r="H223" s="321">
        <v>5.3</v>
      </c>
      <c r="I223" s="243">
        <v>3.33</v>
      </c>
      <c r="J223" s="334">
        <v>4.17</v>
      </c>
      <c r="K223" s="239">
        <v>0.18</v>
      </c>
      <c r="L223" s="84"/>
      <c r="M223" s="10"/>
      <c r="N223" s="10"/>
      <c r="O223" s="10"/>
    </row>
    <row r="224" spans="1:29" s="58" customFormat="1" ht="47.25" customHeight="1">
      <c r="A224" s="222"/>
      <c r="B224" s="129"/>
      <c r="C224" s="111"/>
      <c r="D224" s="57"/>
      <c r="E224" s="57"/>
      <c r="F224" s="57"/>
      <c r="G224" s="321"/>
      <c r="H224" s="321"/>
      <c r="I224" s="243"/>
      <c r="J224" s="334"/>
      <c r="K224" s="90"/>
      <c r="L224" s="209"/>
      <c r="M224" s="60"/>
      <c r="N224" s="60"/>
      <c r="O224" s="60"/>
    </row>
    <row r="225" spans="1:15" ht="47.25" customHeight="1">
      <c r="A225" s="20" t="s">
        <v>94</v>
      </c>
      <c r="B225" s="20" t="s">
        <v>95</v>
      </c>
      <c r="C225" s="110"/>
      <c r="D225" s="20" t="s">
        <v>1085</v>
      </c>
      <c r="E225" s="55" t="s">
        <v>756</v>
      </c>
      <c r="F225" s="20" t="s">
        <v>1144</v>
      </c>
      <c r="G225" s="321">
        <f>I225*1.43</f>
        <v>12.6126</v>
      </c>
      <c r="H225" s="321">
        <v>17.03</v>
      </c>
      <c r="I225" s="243">
        <v>8.82</v>
      </c>
      <c r="J225" s="334">
        <v>11.02</v>
      </c>
      <c r="K225" s="239">
        <v>0.43</v>
      </c>
      <c r="L225" s="84"/>
      <c r="M225" s="10"/>
      <c r="N225" s="10"/>
      <c r="O225" s="10"/>
    </row>
    <row r="226" spans="1:15" ht="47.25" customHeight="1">
      <c r="A226" s="20" t="s">
        <v>94</v>
      </c>
      <c r="B226" s="20" t="s">
        <v>95</v>
      </c>
      <c r="C226" s="110"/>
      <c r="D226" s="20" t="s">
        <v>1117</v>
      </c>
      <c r="E226" s="55" t="s">
        <v>1527</v>
      </c>
      <c r="F226" s="20" t="s">
        <v>1144</v>
      </c>
      <c r="G226" s="321">
        <f>I226*1.27</f>
        <v>9.7155000000000005</v>
      </c>
      <c r="H226" s="321">
        <v>13.12</v>
      </c>
      <c r="I226" s="243">
        <v>7.65</v>
      </c>
      <c r="J226" s="334">
        <v>9.56</v>
      </c>
      <c r="K226" s="239">
        <v>0.27</v>
      </c>
      <c r="L226" s="84"/>
      <c r="M226" s="10"/>
      <c r="N226" s="10"/>
      <c r="O226" s="10"/>
    </row>
    <row r="227" spans="1:15" ht="47.25" customHeight="1">
      <c r="A227" s="20" t="s">
        <v>94</v>
      </c>
      <c r="B227" s="20" t="s">
        <v>95</v>
      </c>
      <c r="C227" s="110"/>
      <c r="D227" s="20" t="s">
        <v>1118</v>
      </c>
      <c r="E227" s="55" t="s">
        <v>1554</v>
      </c>
      <c r="F227" s="20" t="s">
        <v>1144</v>
      </c>
      <c r="G227" s="321">
        <f>I227*1.4</f>
        <v>4.4379999999999997</v>
      </c>
      <c r="H227" s="321">
        <v>5.99</v>
      </c>
      <c r="I227" s="243">
        <v>3.17</v>
      </c>
      <c r="J227" s="334">
        <v>3.96</v>
      </c>
      <c r="K227" s="239">
        <v>0.4</v>
      </c>
      <c r="L227" s="84"/>
      <c r="M227" s="10"/>
      <c r="N227" s="10"/>
      <c r="O227" s="10"/>
    </row>
    <row r="228" spans="1:15" ht="47.25" customHeight="1">
      <c r="A228" s="20" t="s">
        <v>94</v>
      </c>
      <c r="B228" s="20" t="s">
        <v>95</v>
      </c>
      <c r="C228" s="110"/>
      <c r="D228" s="20" t="s">
        <v>1119</v>
      </c>
      <c r="E228" s="55" t="s">
        <v>1526</v>
      </c>
      <c r="F228" s="20" t="s">
        <v>1144</v>
      </c>
      <c r="G228" s="321">
        <f>I228*1.35</f>
        <v>10.192500000000001</v>
      </c>
      <c r="H228" s="321">
        <v>13.76</v>
      </c>
      <c r="I228" s="243">
        <v>7.55</v>
      </c>
      <c r="J228" s="334">
        <v>9.44</v>
      </c>
      <c r="K228" s="239">
        <v>0.35</v>
      </c>
      <c r="L228" s="84"/>
      <c r="M228" s="10"/>
      <c r="N228" s="10"/>
      <c r="O228" s="10"/>
    </row>
    <row r="229" spans="1:15" ht="47.25" customHeight="1">
      <c r="A229" s="20" t="s">
        <v>96</v>
      </c>
      <c r="B229" s="20" t="s">
        <v>97</v>
      </c>
      <c r="C229" s="110"/>
      <c r="D229" s="20" t="s">
        <v>1117</v>
      </c>
      <c r="E229" s="55" t="s">
        <v>757</v>
      </c>
      <c r="F229" s="20" t="s">
        <v>1145</v>
      </c>
      <c r="G229" s="321">
        <f>I229*1.27</f>
        <v>11.010899999999999</v>
      </c>
      <c r="H229" s="321">
        <v>14.86</v>
      </c>
      <c r="I229" s="243">
        <v>8.67</v>
      </c>
      <c r="J229" s="334">
        <v>10.83</v>
      </c>
      <c r="K229" s="239">
        <v>0.27</v>
      </c>
      <c r="L229" s="84"/>
      <c r="M229" s="10"/>
      <c r="N229" s="10"/>
      <c r="O229" s="10"/>
    </row>
    <row r="230" spans="1:15" ht="47.25" customHeight="1">
      <c r="A230" s="20" t="s">
        <v>96</v>
      </c>
      <c r="B230" s="20" t="s">
        <v>97</v>
      </c>
      <c r="C230" s="110"/>
      <c r="D230" s="20" t="s">
        <v>1118</v>
      </c>
      <c r="E230" s="55" t="s">
        <v>1555</v>
      </c>
      <c r="F230" s="20" t="s">
        <v>1145</v>
      </c>
      <c r="G230" s="321">
        <f>I230*1.4</f>
        <v>4.8999999999999995</v>
      </c>
      <c r="H230" s="321">
        <v>6.62</v>
      </c>
      <c r="I230" s="243">
        <v>3.5</v>
      </c>
      <c r="J230" s="334">
        <v>4.38</v>
      </c>
      <c r="K230" s="239">
        <v>0.4</v>
      </c>
      <c r="L230" s="84"/>
      <c r="M230" s="10"/>
      <c r="N230" s="10"/>
      <c r="O230" s="10"/>
    </row>
    <row r="231" spans="1:15" ht="47.25" customHeight="1">
      <c r="A231" s="20" t="s">
        <v>96</v>
      </c>
      <c r="B231" s="20" t="s">
        <v>97</v>
      </c>
      <c r="C231" s="110"/>
      <c r="D231" s="20" t="s">
        <v>1120</v>
      </c>
      <c r="E231" s="55">
        <v>8971</v>
      </c>
      <c r="F231" s="20" t="s">
        <v>1145</v>
      </c>
      <c r="G231" s="321">
        <f>I231*1.18</f>
        <v>5.2155999999999993</v>
      </c>
      <c r="H231" s="321">
        <v>7.04</v>
      </c>
      <c r="I231" s="243">
        <v>4.42</v>
      </c>
      <c r="J231" s="334">
        <v>5.52</v>
      </c>
      <c r="K231" s="239">
        <v>0.18</v>
      </c>
      <c r="L231" s="84"/>
      <c r="M231" s="10"/>
      <c r="N231" s="10"/>
      <c r="O231" s="10"/>
    </row>
    <row r="232" spans="1:15" ht="47.25" customHeight="1">
      <c r="A232" s="20" t="s">
        <v>96</v>
      </c>
      <c r="B232" s="20" t="s">
        <v>97</v>
      </c>
      <c r="C232" s="110"/>
      <c r="D232" s="18" t="s">
        <v>1085</v>
      </c>
      <c r="E232" s="57" t="s">
        <v>758</v>
      </c>
      <c r="F232" s="6" t="s">
        <v>1145</v>
      </c>
      <c r="G232" s="321">
        <f>I232*1.43</f>
        <v>13.870999999999999</v>
      </c>
      <c r="H232" s="321">
        <v>18.73</v>
      </c>
      <c r="I232" s="243">
        <v>9.6999999999999993</v>
      </c>
      <c r="J232" s="334">
        <v>12.13</v>
      </c>
      <c r="K232" s="239">
        <v>0.43</v>
      </c>
      <c r="L232" s="84"/>
      <c r="M232" s="10"/>
      <c r="N232" s="10"/>
      <c r="O232" s="10"/>
    </row>
    <row r="233" spans="1:15" ht="47.25" customHeight="1">
      <c r="A233" s="20" t="s">
        <v>96</v>
      </c>
      <c r="B233" s="20" t="s">
        <v>97</v>
      </c>
      <c r="C233" s="110"/>
      <c r="D233" s="18" t="s">
        <v>1119</v>
      </c>
      <c r="E233" s="57" t="s">
        <v>759</v>
      </c>
      <c r="F233" s="6" t="s">
        <v>1145</v>
      </c>
      <c r="G233" s="321">
        <f>I233*1.35</f>
        <v>10.975500000000002</v>
      </c>
      <c r="H233" s="321">
        <v>14.82</v>
      </c>
      <c r="I233" s="243">
        <v>8.1300000000000008</v>
      </c>
      <c r="J233" s="334">
        <v>10.17</v>
      </c>
      <c r="K233" s="239">
        <v>0.35</v>
      </c>
      <c r="L233" s="84"/>
      <c r="M233" s="10"/>
      <c r="N233" s="10"/>
      <c r="O233" s="10"/>
    </row>
    <row r="234" spans="1:15" ht="47.25" customHeight="1">
      <c r="A234" s="20" t="s">
        <v>98</v>
      </c>
      <c r="B234" s="20" t="s">
        <v>99</v>
      </c>
      <c r="C234" s="110"/>
      <c r="D234" s="20" t="s">
        <v>1088</v>
      </c>
      <c r="E234" s="157" t="s">
        <v>760</v>
      </c>
      <c r="F234" s="20" t="s">
        <v>1146</v>
      </c>
      <c r="G234" s="321">
        <f>I234*1.43</f>
        <v>14.700399999999998</v>
      </c>
      <c r="H234" s="321">
        <v>19.850000000000001</v>
      </c>
      <c r="I234" s="243">
        <v>10.28</v>
      </c>
      <c r="J234" s="334">
        <v>12.85</v>
      </c>
      <c r="K234" s="239">
        <v>0.43</v>
      </c>
      <c r="L234" s="84"/>
      <c r="M234" s="10"/>
      <c r="N234" s="10"/>
      <c r="O234" s="10"/>
    </row>
    <row r="235" spans="1:15" ht="47.25" customHeight="1">
      <c r="A235" s="20" t="s">
        <v>98</v>
      </c>
      <c r="B235" s="20" t="s">
        <v>99</v>
      </c>
      <c r="C235" s="110"/>
      <c r="D235" s="20" t="s">
        <v>1117</v>
      </c>
      <c r="E235" s="57" t="s">
        <v>1529</v>
      </c>
      <c r="F235" s="20" t="s">
        <v>1146</v>
      </c>
      <c r="G235" s="321">
        <f>I235*1.27</f>
        <v>12.1539</v>
      </c>
      <c r="H235" s="321">
        <v>16.41</v>
      </c>
      <c r="I235" s="243">
        <v>9.57</v>
      </c>
      <c r="J235" s="334">
        <v>11.96</v>
      </c>
      <c r="K235" s="239">
        <v>0.27</v>
      </c>
      <c r="L235" s="84"/>
      <c r="M235" s="10"/>
      <c r="N235" s="10"/>
      <c r="O235" s="10"/>
    </row>
    <row r="236" spans="1:15" ht="47.25" customHeight="1">
      <c r="A236" s="20" t="s">
        <v>98</v>
      </c>
      <c r="B236" s="20" t="s">
        <v>99</v>
      </c>
      <c r="C236" s="110"/>
      <c r="D236" s="20" t="s">
        <v>1118</v>
      </c>
      <c r="E236" s="55" t="s">
        <v>1556</v>
      </c>
      <c r="F236" s="20" t="s">
        <v>1146</v>
      </c>
      <c r="G236" s="321">
        <f>I236*1.4</f>
        <v>5.3620000000000001</v>
      </c>
      <c r="H236" s="321">
        <v>7.24</v>
      </c>
      <c r="I236" s="243">
        <v>3.83</v>
      </c>
      <c r="J236" s="334">
        <v>4.79</v>
      </c>
      <c r="K236" s="239">
        <v>0.4</v>
      </c>
      <c r="L236" s="84"/>
      <c r="M236" s="10"/>
      <c r="N236" s="10"/>
      <c r="O236" s="10"/>
    </row>
    <row r="237" spans="1:15" ht="47.25" customHeight="1">
      <c r="A237" s="20" t="s">
        <v>98</v>
      </c>
      <c r="B237" s="20" t="s">
        <v>99</v>
      </c>
      <c r="C237" s="110"/>
      <c r="D237" s="20" t="s">
        <v>1120</v>
      </c>
      <c r="E237" s="57">
        <v>8256</v>
      </c>
      <c r="F237" s="20" t="s">
        <v>1146</v>
      </c>
      <c r="G237" s="321">
        <f>I237*1.18</f>
        <v>8.5549999999999997</v>
      </c>
      <c r="H237" s="321">
        <v>11.55</v>
      </c>
      <c r="I237" s="243">
        <v>7.25</v>
      </c>
      <c r="J237" s="334">
        <v>9.06</v>
      </c>
      <c r="K237" s="239">
        <v>0.18</v>
      </c>
      <c r="L237" s="84"/>
      <c r="M237" s="10"/>
      <c r="N237" s="10"/>
      <c r="O237" s="10"/>
    </row>
    <row r="238" spans="1:15" ht="47.25" customHeight="1">
      <c r="A238" s="20" t="s">
        <v>98</v>
      </c>
      <c r="B238" s="20" t="s">
        <v>99</v>
      </c>
      <c r="C238" s="110"/>
      <c r="D238" s="20" t="s">
        <v>1119</v>
      </c>
      <c r="E238" s="57" t="s">
        <v>1528</v>
      </c>
      <c r="F238" s="20" t="s">
        <v>1146</v>
      </c>
      <c r="G238" s="321">
        <f>I238*1.35</f>
        <v>12.595500000000001</v>
      </c>
      <c r="H238" s="321">
        <v>17</v>
      </c>
      <c r="I238" s="243">
        <v>9.33</v>
      </c>
      <c r="J238" s="334">
        <v>11.67</v>
      </c>
      <c r="K238" s="239">
        <v>0.35</v>
      </c>
      <c r="L238" s="84"/>
      <c r="M238" s="10"/>
      <c r="N238" s="10"/>
      <c r="O238" s="10"/>
    </row>
    <row r="239" spans="1:15" s="4" customFormat="1" ht="47.25" customHeight="1">
      <c r="A239" s="6" t="s">
        <v>100</v>
      </c>
      <c r="B239" s="6" t="s">
        <v>101</v>
      </c>
      <c r="C239" s="77"/>
      <c r="D239" s="20" t="s">
        <v>1118</v>
      </c>
      <c r="E239" s="57" t="s">
        <v>761</v>
      </c>
      <c r="F239" s="6" t="s">
        <v>761</v>
      </c>
      <c r="G239" s="321">
        <f>I239*1.4</f>
        <v>5.8379999999999992</v>
      </c>
      <c r="H239" s="321">
        <v>7.88</v>
      </c>
      <c r="I239" s="243">
        <v>4.17</v>
      </c>
      <c r="J239" s="334">
        <v>5.21</v>
      </c>
      <c r="K239" s="239">
        <v>0.4</v>
      </c>
      <c r="L239" s="84"/>
      <c r="M239" s="10"/>
      <c r="N239" s="10"/>
      <c r="O239" s="10"/>
    </row>
    <row r="240" spans="1:15" s="4" customFormat="1" ht="47.25" customHeight="1">
      <c r="A240" s="6" t="s">
        <v>100</v>
      </c>
      <c r="B240" s="6" t="s">
        <v>101</v>
      </c>
      <c r="C240" s="77"/>
      <c r="D240" s="18" t="s">
        <v>1117</v>
      </c>
      <c r="E240" s="57" t="s">
        <v>762</v>
      </c>
      <c r="F240" s="6" t="s">
        <v>761</v>
      </c>
      <c r="G240" s="321">
        <f>I240*1.27</f>
        <v>10.883900000000001</v>
      </c>
      <c r="H240" s="321">
        <v>14.69</v>
      </c>
      <c r="I240" s="243">
        <v>8.57</v>
      </c>
      <c r="J240" s="334">
        <v>10.71</v>
      </c>
      <c r="K240" s="239">
        <v>0.27</v>
      </c>
      <c r="L240" s="84"/>
      <c r="M240" s="10"/>
      <c r="N240" s="10"/>
      <c r="O240" s="10"/>
    </row>
    <row r="241" spans="1:15" s="4" customFormat="1" ht="47.25" customHeight="1">
      <c r="A241" s="6" t="s">
        <v>100</v>
      </c>
      <c r="B241" s="6" t="s">
        <v>101</v>
      </c>
      <c r="C241" s="77"/>
      <c r="D241" s="20" t="s">
        <v>1118</v>
      </c>
      <c r="E241" s="57" t="s">
        <v>1775</v>
      </c>
      <c r="F241" s="6" t="s">
        <v>761</v>
      </c>
      <c r="G241" s="321">
        <f>I241*1.4</f>
        <v>11.661999999999999</v>
      </c>
      <c r="H241" s="321">
        <v>15.74</v>
      </c>
      <c r="I241" s="243">
        <v>8.33</v>
      </c>
      <c r="J241" s="334">
        <v>10.42</v>
      </c>
      <c r="K241" s="239">
        <v>0.4</v>
      </c>
      <c r="L241" s="84"/>
      <c r="M241" s="10"/>
      <c r="N241" s="10"/>
      <c r="O241" s="10"/>
    </row>
    <row r="242" spans="1:15" s="4" customFormat="1" ht="47.25" customHeight="1">
      <c r="A242" s="6" t="s">
        <v>100</v>
      </c>
      <c r="B242" s="6" t="s">
        <v>101</v>
      </c>
      <c r="C242" s="77"/>
      <c r="D242" s="18" t="s">
        <v>1085</v>
      </c>
      <c r="E242" s="158" t="s">
        <v>763</v>
      </c>
      <c r="F242" s="6" t="s">
        <v>761</v>
      </c>
      <c r="G242" s="321">
        <f>I242*1.43</f>
        <v>17.2315</v>
      </c>
      <c r="H242" s="321">
        <v>23.26</v>
      </c>
      <c r="I242" s="243">
        <v>12.05</v>
      </c>
      <c r="J242" s="334">
        <v>15.06</v>
      </c>
      <c r="K242" s="239">
        <v>0.43</v>
      </c>
      <c r="L242" s="84"/>
      <c r="M242" s="10"/>
      <c r="N242" s="10"/>
      <c r="O242" s="10"/>
    </row>
    <row r="243" spans="1:15" s="4" customFormat="1" ht="47.25" customHeight="1">
      <c r="A243" s="6" t="s">
        <v>100</v>
      </c>
      <c r="B243" s="6" t="s">
        <v>101</v>
      </c>
      <c r="C243" s="77"/>
      <c r="D243" s="18" t="s">
        <v>1119</v>
      </c>
      <c r="E243" s="158" t="s">
        <v>764</v>
      </c>
      <c r="F243" s="6" t="s">
        <v>761</v>
      </c>
      <c r="G243" s="321">
        <f>I243*1.35</f>
        <v>15.7545</v>
      </c>
      <c r="H243" s="321">
        <v>21.27</v>
      </c>
      <c r="I243" s="243">
        <v>11.67</v>
      </c>
      <c r="J243" s="334">
        <v>14.58</v>
      </c>
      <c r="K243" s="239">
        <v>0.35</v>
      </c>
      <c r="L243" s="84"/>
      <c r="M243" s="10"/>
      <c r="N243" s="10"/>
      <c r="O243" s="10"/>
    </row>
    <row r="244" spans="1:15" s="4" customFormat="1" ht="47.25" customHeight="1">
      <c r="A244" s="6" t="s">
        <v>102</v>
      </c>
      <c r="B244" s="6" t="s">
        <v>103</v>
      </c>
      <c r="C244" s="77"/>
      <c r="D244" s="18" t="s">
        <v>1085</v>
      </c>
      <c r="E244" s="57" t="s">
        <v>765</v>
      </c>
      <c r="F244" s="6" t="s">
        <v>1147</v>
      </c>
      <c r="G244" s="321">
        <f>I244*1.43</f>
        <v>18.6615</v>
      </c>
      <c r="H244" s="321">
        <v>25.19</v>
      </c>
      <c r="I244" s="243">
        <v>13.05</v>
      </c>
      <c r="J244" s="334">
        <v>16.309999999999999</v>
      </c>
      <c r="K244" s="239">
        <v>0.43</v>
      </c>
      <c r="L244" s="84"/>
      <c r="M244" s="10"/>
      <c r="N244" s="10"/>
      <c r="O244" s="10"/>
    </row>
    <row r="245" spans="1:15" s="4" customFormat="1" ht="47.25" customHeight="1">
      <c r="A245" s="6" t="s">
        <v>102</v>
      </c>
      <c r="B245" s="6" t="s">
        <v>103</v>
      </c>
      <c r="C245" s="77"/>
      <c r="D245" s="18" t="s">
        <v>1117</v>
      </c>
      <c r="E245" s="57" t="s">
        <v>766</v>
      </c>
      <c r="F245" s="6" t="s">
        <v>1147</v>
      </c>
      <c r="G245" s="321">
        <f>I245*1.27</f>
        <v>15.2019</v>
      </c>
      <c r="H245" s="321">
        <v>20.52</v>
      </c>
      <c r="I245" s="243">
        <v>11.97</v>
      </c>
      <c r="J245" s="334">
        <v>14.96</v>
      </c>
      <c r="K245" s="239">
        <v>0.27</v>
      </c>
      <c r="L245" s="84"/>
      <c r="M245" s="10"/>
      <c r="N245" s="10"/>
      <c r="O245" s="10"/>
    </row>
    <row r="246" spans="1:15" s="4" customFormat="1" ht="47.25" customHeight="1">
      <c r="A246" s="6" t="s">
        <v>102</v>
      </c>
      <c r="B246" s="6" t="s">
        <v>103</v>
      </c>
      <c r="C246" s="77"/>
      <c r="D246" s="20" t="s">
        <v>1118</v>
      </c>
      <c r="E246" s="57" t="s">
        <v>1557</v>
      </c>
      <c r="F246" s="6" t="s">
        <v>1147</v>
      </c>
      <c r="G246" s="321">
        <f>I246*1.4</f>
        <v>6.3</v>
      </c>
      <c r="H246" s="321">
        <v>8.51</v>
      </c>
      <c r="I246" s="243">
        <v>4.5</v>
      </c>
      <c r="J246" s="334">
        <v>5.63</v>
      </c>
      <c r="K246" s="239">
        <v>0.4</v>
      </c>
      <c r="L246" s="84"/>
      <c r="M246" s="10"/>
      <c r="N246" s="10"/>
      <c r="O246" s="10"/>
    </row>
    <row r="247" spans="1:15" s="4" customFormat="1" ht="47.25" customHeight="1">
      <c r="A247" s="6" t="s">
        <v>102</v>
      </c>
      <c r="B247" s="6" t="s">
        <v>103</v>
      </c>
      <c r="C247" s="77"/>
      <c r="D247" s="18" t="s">
        <v>1120</v>
      </c>
      <c r="E247" s="57">
        <v>8257</v>
      </c>
      <c r="F247" s="6" t="s">
        <v>1147</v>
      </c>
      <c r="G247" s="321">
        <f>I247*1.18</f>
        <v>9.0505999999999993</v>
      </c>
      <c r="H247" s="321">
        <v>12.22</v>
      </c>
      <c r="I247" s="243">
        <v>7.67</v>
      </c>
      <c r="J247" s="334">
        <v>9.59</v>
      </c>
      <c r="K247" s="239">
        <v>0.18</v>
      </c>
      <c r="L247" s="84"/>
      <c r="M247" s="10"/>
      <c r="N247" s="10"/>
      <c r="O247" s="10"/>
    </row>
    <row r="248" spans="1:15" s="4" customFormat="1" ht="47.25" customHeight="1">
      <c r="A248" s="6" t="s">
        <v>102</v>
      </c>
      <c r="B248" s="6" t="s">
        <v>103</v>
      </c>
      <c r="C248" s="77"/>
      <c r="D248" s="18" t="s">
        <v>1119</v>
      </c>
      <c r="E248" s="57" t="s">
        <v>764</v>
      </c>
      <c r="F248" s="6" t="s">
        <v>1147</v>
      </c>
      <c r="G248" s="321">
        <f>I248*1.35</f>
        <v>15.7545</v>
      </c>
      <c r="H248" s="321">
        <v>21.27</v>
      </c>
      <c r="I248" s="243">
        <v>11.67</v>
      </c>
      <c r="J248" s="334">
        <v>14.58</v>
      </c>
      <c r="K248" s="239">
        <v>0.35</v>
      </c>
      <c r="L248" s="84"/>
      <c r="M248" s="10"/>
      <c r="N248" s="10"/>
      <c r="O248" s="10"/>
    </row>
    <row r="249" spans="1:15" ht="47.25" customHeight="1">
      <c r="A249" s="18" t="s">
        <v>220</v>
      </c>
      <c r="B249" s="18" t="s">
        <v>221</v>
      </c>
      <c r="C249" s="113"/>
      <c r="D249" s="18" t="s">
        <v>1085</v>
      </c>
      <c r="E249" s="158" t="s">
        <v>767</v>
      </c>
      <c r="F249" s="18" t="s">
        <v>768</v>
      </c>
      <c r="G249" s="321">
        <f>I249*1.43</f>
        <v>22.765599999999999</v>
      </c>
      <c r="H249" s="321">
        <v>30.73</v>
      </c>
      <c r="I249" s="243">
        <v>15.92</v>
      </c>
      <c r="J249" s="334">
        <v>19.899999999999999</v>
      </c>
      <c r="K249" s="239">
        <v>0.43</v>
      </c>
      <c r="L249" s="84"/>
      <c r="M249" s="10"/>
      <c r="N249" s="10"/>
      <c r="O249" s="10"/>
    </row>
    <row r="250" spans="1:15" ht="47.25" customHeight="1">
      <c r="A250" s="18" t="s">
        <v>220</v>
      </c>
      <c r="B250" s="18" t="s">
        <v>221</v>
      </c>
      <c r="C250" s="113"/>
      <c r="D250" s="20" t="s">
        <v>1118</v>
      </c>
      <c r="E250" s="59" t="s">
        <v>768</v>
      </c>
      <c r="F250" s="18" t="s">
        <v>768</v>
      </c>
      <c r="G250" s="321">
        <f>I250*1.4</f>
        <v>6.5379999999999994</v>
      </c>
      <c r="H250" s="321">
        <v>8.83</v>
      </c>
      <c r="I250" s="243">
        <v>4.67</v>
      </c>
      <c r="J250" s="334">
        <v>5.83</v>
      </c>
      <c r="K250" s="239">
        <v>0.4</v>
      </c>
      <c r="L250" s="84"/>
      <c r="M250" s="10"/>
      <c r="N250" s="10"/>
      <c r="O250" s="10"/>
    </row>
    <row r="251" spans="1:15" ht="47.25" customHeight="1">
      <c r="A251" s="18" t="s">
        <v>220</v>
      </c>
      <c r="B251" s="18" t="s">
        <v>221</v>
      </c>
      <c r="C251" s="113"/>
      <c r="D251" s="18" t="s">
        <v>1117</v>
      </c>
      <c r="E251" s="59" t="s">
        <v>769</v>
      </c>
      <c r="F251" s="18" t="s">
        <v>768</v>
      </c>
      <c r="G251" s="321">
        <f>I251*1.27</f>
        <v>16.802099999999999</v>
      </c>
      <c r="H251" s="321">
        <v>22.68</v>
      </c>
      <c r="I251" s="243">
        <v>13.23</v>
      </c>
      <c r="J251" s="334">
        <v>16.54</v>
      </c>
      <c r="K251" s="239">
        <v>0.27</v>
      </c>
      <c r="L251" s="84"/>
      <c r="M251" s="10"/>
      <c r="N251" s="10"/>
      <c r="O251" s="10"/>
    </row>
    <row r="252" spans="1:15" ht="47.25" customHeight="1">
      <c r="A252" s="18" t="s">
        <v>220</v>
      </c>
      <c r="B252" s="18" t="s">
        <v>221</v>
      </c>
      <c r="C252" s="113"/>
      <c r="D252" s="18" t="s">
        <v>1120</v>
      </c>
      <c r="E252" s="59">
        <v>8606</v>
      </c>
      <c r="F252" s="18" t="s">
        <v>768</v>
      </c>
      <c r="G252" s="321">
        <f>I252*1.18</f>
        <v>10.230599999999999</v>
      </c>
      <c r="H252" s="321">
        <v>13.81</v>
      </c>
      <c r="I252" s="243">
        <v>8.67</v>
      </c>
      <c r="J252" s="334">
        <v>10.83</v>
      </c>
      <c r="K252" s="239">
        <v>0.18</v>
      </c>
      <c r="L252" s="84"/>
      <c r="M252" s="10"/>
      <c r="N252" s="10"/>
      <c r="O252" s="10"/>
    </row>
    <row r="253" spans="1:15" ht="47.25" customHeight="1">
      <c r="A253" s="18" t="s">
        <v>220</v>
      </c>
      <c r="B253" s="18" t="s">
        <v>221</v>
      </c>
      <c r="C253" s="113"/>
      <c r="D253" s="18" t="s">
        <v>1119</v>
      </c>
      <c r="E253" s="59" t="s">
        <v>770</v>
      </c>
      <c r="F253" s="18" t="s">
        <v>768</v>
      </c>
      <c r="G253" s="321">
        <f>I253*1.35</f>
        <v>17.036999999999999</v>
      </c>
      <c r="H253" s="321">
        <v>23</v>
      </c>
      <c r="I253" s="243">
        <v>12.62</v>
      </c>
      <c r="J253" s="334">
        <v>15.77</v>
      </c>
      <c r="K253" s="239">
        <v>0.35</v>
      </c>
      <c r="L253" s="84"/>
      <c r="M253" s="10"/>
      <c r="N253" s="10"/>
      <c r="O253" s="10"/>
    </row>
    <row r="254" spans="1:15" ht="47.25" customHeight="1">
      <c r="A254" s="18" t="s">
        <v>279</v>
      </c>
      <c r="B254" s="18" t="s">
        <v>280</v>
      </c>
      <c r="C254" s="113"/>
      <c r="D254" s="18" t="s">
        <v>1085</v>
      </c>
      <c r="E254" s="59" t="s">
        <v>771</v>
      </c>
      <c r="F254" s="18" t="s">
        <v>772</v>
      </c>
      <c r="G254" s="321">
        <f>I254*1.43</f>
        <v>31.9176</v>
      </c>
      <c r="H254" s="321">
        <v>43.09</v>
      </c>
      <c r="I254" s="243">
        <v>22.32</v>
      </c>
      <c r="J254" s="334">
        <v>27.9</v>
      </c>
      <c r="K254" s="239">
        <v>0.43</v>
      </c>
      <c r="L254" s="84"/>
      <c r="M254" s="10"/>
      <c r="N254" s="10"/>
      <c r="O254" s="10"/>
    </row>
    <row r="255" spans="1:15" ht="47.25" customHeight="1">
      <c r="A255" s="18" t="s">
        <v>279</v>
      </c>
      <c r="B255" s="18" t="s">
        <v>280</v>
      </c>
      <c r="C255" s="113"/>
      <c r="D255" s="20" t="s">
        <v>1118</v>
      </c>
      <c r="E255" s="59" t="s">
        <v>772</v>
      </c>
      <c r="F255" s="18" t="s">
        <v>772</v>
      </c>
      <c r="G255" s="321">
        <f>I255*1.4</f>
        <v>6.7619999999999996</v>
      </c>
      <c r="H255" s="321">
        <v>9.1300000000000008</v>
      </c>
      <c r="I255" s="243">
        <v>4.83</v>
      </c>
      <c r="J255" s="334">
        <v>6.04</v>
      </c>
      <c r="K255" s="239">
        <v>0.4</v>
      </c>
      <c r="L255" s="84"/>
      <c r="M255" s="10"/>
      <c r="N255" s="10"/>
      <c r="O255" s="10"/>
    </row>
    <row r="256" spans="1:15" ht="47.25" customHeight="1">
      <c r="A256" s="18" t="s">
        <v>279</v>
      </c>
      <c r="B256" s="18" t="s">
        <v>280</v>
      </c>
      <c r="C256" s="113"/>
      <c r="D256" s="18" t="s">
        <v>1120</v>
      </c>
      <c r="E256" s="59">
        <v>8607</v>
      </c>
      <c r="F256" s="18" t="s">
        <v>772</v>
      </c>
      <c r="G256" s="321">
        <f>I256*1.18</f>
        <v>10.820599999999999</v>
      </c>
      <c r="H256" s="321">
        <v>14.61</v>
      </c>
      <c r="I256" s="243">
        <v>9.17</v>
      </c>
      <c r="J256" s="334">
        <v>11.46</v>
      </c>
      <c r="K256" s="239">
        <v>0.18</v>
      </c>
      <c r="L256" s="84"/>
      <c r="M256" s="10"/>
      <c r="N256" s="10"/>
      <c r="O256" s="10"/>
    </row>
    <row r="257" spans="1:15" ht="47.25" customHeight="1">
      <c r="A257" s="18" t="s">
        <v>279</v>
      </c>
      <c r="B257" s="18" t="s">
        <v>280</v>
      </c>
      <c r="C257" s="113"/>
      <c r="D257" s="18" t="s">
        <v>1117</v>
      </c>
      <c r="E257" s="59" t="s">
        <v>769</v>
      </c>
      <c r="F257" s="18" t="s">
        <v>772</v>
      </c>
      <c r="G257" s="321">
        <f>I257*1.27</f>
        <v>16.802099999999999</v>
      </c>
      <c r="H257" s="321">
        <v>22.68</v>
      </c>
      <c r="I257" s="243">
        <v>13.23</v>
      </c>
      <c r="J257" s="334">
        <v>16.54</v>
      </c>
      <c r="K257" s="239">
        <v>0.27</v>
      </c>
      <c r="L257" s="84"/>
      <c r="M257" s="10"/>
      <c r="N257" s="10"/>
      <c r="O257" s="10"/>
    </row>
    <row r="258" spans="1:15" ht="47.25" customHeight="1">
      <c r="A258" s="18" t="s">
        <v>246</v>
      </c>
      <c r="B258" s="6"/>
      <c r="C258" s="77"/>
      <c r="D258" s="18" t="s">
        <v>1085</v>
      </c>
      <c r="E258" s="59" t="s">
        <v>773</v>
      </c>
      <c r="F258" s="18" t="s">
        <v>1148</v>
      </c>
      <c r="G258" s="321">
        <f>I258*1.43</f>
        <v>32.432400000000001</v>
      </c>
      <c r="H258" s="321">
        <v>43.78</v>
      </c>
      <c r="I258" s="243">
        <v>22.68</v>
      </c>
      <c r="J258" s="334">
        <v>28.35</v>
      </c>
      <c r="K258" s="239">
        <v>0.43</v>
      </c>
      <c r="L258" s="84"/>
      <c r="M258" s="10"/>
      <c r="N258" s="10"/>
      <c r="O258" s="10"/>
    </row>
    <row r="259" spans="1:15" ht="47.25" customHeight="1">
      <c r="A259" s="18" t="s">
        <v>246</v>
      </c>
      <c r="B259" s="6"/>
      <c r="C259" s="77"/>
      <c r="D259" s="20" t="s">
        <v>1118</v>
      </c>
      <c r="E259" s="59" t="s">
        <v>1558</v>
      </c>
      <c r="F259" s="18" t="s">
        <v>1148</v>
      </c>
      <c r="G259" s="321">
        <f>I259*1.4</f>
        <v>7</v>
      </c>
      <c r="H259" s="321">
        <v>9.4499999999999993</v>
      </c>
      <c r="I259" s="243">
        <v>5</v>
      </c>
      <c r="J259" s="334">
        <v>6.25</v>
      </c>
      <c r="K259" s="239">
        <v>0.4</v>
      </c>
      <c r="L259" s="84"/>
      <c r="M259" s="10"/>
      <c r="N259" s="10"/>
      <c r="O259" s="10"/>
    </row>
    <row r="260" spans="1:15" ht="47.25" customHeight="1">
      <c r="A260" s="18" t="s">
        <v>246</v>
      </c>
      <c r="B260" s="6"/>
      <c r="C260" s="77"/>
      <c r="D260" s="18" t="s">
        <v>1120</v>
      </c>
      <c r="E260" s="59">
        <v>8608</v>
      </c>
      <c r="F260" s="18" t="s">
        <v>1148</v>
      </c>
      <c r="G260" s="321">
        <f>I260*1.18</f>
        <v>11.799999999999999</v>
      </c>
      <c r="H260" s="321">
        <v>15.93</v>
      </c>
      <c r="I260" s="243">
        <v>10</v>
      </c>
      <c r="J260" s="334">
        <v>12.5</v>
      </c>
      <c r="K260" s="239">
        <v>0.18</v>
      </c>
      <c r="L260" s="84"/>
      <c r="M260" s="10"/>
      <c r="N260" s="10"/>
      <c r="O260" s="10"/>
    </row>
    <row r="261" spans="1:15" ht="47.25" customHeight="1">
      <c r="A261" s="18" t="s">
        <v>246</v>
      </c>
      <c r="B261" s="6"/>
      <c r="C261" s="77"/>
      <c r="D261" s="18" t="s">
        <v>1119</v>
      </c>
      <c r="E261" s="59" t="s">
        <v>774</v>
      </c>
      <c r="F261" s="18" t="s">
        <v>1148</v>
      </c>
      <c r="G261" s="321">
        <f>I261*1.35</f>
        <v>18.090000000000003</v>
      </c>
      <c r="H261" s="321">
        <v>24.42</v>
      </c>
      <c r="I261" s="243">
        <v>13.4</v>
      </c>
      <c r="J261" s="334">
        <v>16.75</v>
      </c>
      <c r="K261" s="239">
        <v>0.35</v>
      </c>
      <c r="L261" s="84"/>
      <c r="M261" s="10"/>
      <c r="N261" s="10"/>
      <c r="O261" s="10"/>
    </row>
    <row r="262" spans="1:15" ht="47.25" customHeight="1">
      <c r="A262" s="18" t="s">
        <v>208</v>
      </c>
      <c r="B262" s="18" t="s">
        <v>209</v>
      </c>
      <c r="C262" s="113"/>
      <c r="D262" s="18" t="s">
        <v>1085</v>
      </c>
      <c r="E262" s="59">
        <v>8914</v>
      </c>
      <c r="F262" s="18" t="s">
        <v>1149</v>
      </c>
      <c r="G262" s="321">
        <f>I262*1.43</f>
        <v>6.7495999999999992</v>
      </c>
      <c r="H262" s="321">
        <v>9.11</v>
      </c>
      <c r="I262" s="243">
        <v>4.72</v>
      </c>
      <c r="J262" s="334">
        <v>5.9</v>
      </c>
      <c r="K262" s="239">
        <v>0.43</v>
      </c>
      <c r="L262" s="84"/>
      <c r="M262" s="10"/>
      <c r="N262" s="10"/>
      <c r="O262" s="10"/>
    </row>
    <row r="263" spans="1:15" ht="47.25" customHeight="1">
      <c r="A263" s="18" t="s">
        <v>208</v>
      </c>
      <c r="B263" s="18" t="s">
        <v>209</v>
      </c>
      <c r="C263" s="113"/>
      <c r="D263" s="20" t="s">
        <v>1118</v>
      </c>
      <c r="E263" s="59" t="s">
        <v>1559</v>
      </c>
      <c r="F263" s="18" t="s">
        <v>1149</v>
      </c>
      <c r="G263" s="321">
        <f>I263*1.4</f>
        <v>3.15</v>
      </c>
      <c r="H263" s="321">
        <v>4.25</v>
      </c>
      <c r="I263" s="243">
        <v>2.25</v>
      </c>
      <c r="J263" s="334">
        <v>2.81</v>
      </c>
      <c r="K263" s="239">
        <v>0.4</v>
      </c>
      <c r="L263" s="84"/>
      <c r="M263" s="10"/>
      <c r="N263" s="10"/>
      <c r="O263" s="10"/>
    </row>
    <row r="264" spans="1:15" ht="47.25" customHeight="1">
      <c r="A264" s="18" t="s">
        <v>208</v>
      </c>
      <c r="B264" s="18" t="s">
        <v>209</v>
      </c>
      <c r="C264" s="113"/>
      <c r="D264" s="18" t="s">
        <v>1119</v>
      </c>
      <c r="E264" s="59" t="s">
        <v>776</v>
      </c>
      <c r="F264" s="18" t="s">
        <v>1149</v>
      </c>
      <c r="G264" s="321">
        <f>I264*1.35</f>
        <v>5.0625</v>
      </c>
      <c r="H264" s="321">
        <v>6.83</v>
      </c>
      <c r="I264" s="243">
        <v>3.75</v>
      </c>
      <c r="J264" s="334">
        <v>4.6900000000000004</v>
      </c>
      <c r="K264" s="239">
        <v>0.35</v>
      </c>
      <c r="L264" s="84"/>
      <c r="M264" s="10"/>
      <c r="N264" s="10"/>
      <c r="O264" s="10"/>
    </row>
    <row r="265" spans="1:15" ht="47.25" customHeight="1">
      <c r="A265" s="18" t="s">
        <v>208</v>
      </c>
      <c r="B265" s="18" t="s">
        <v>209</v>
      </c>
      <c r="C265" s="2" t="s">
        <v>1522</v>
      </c>
      <c r="D265" s="18" t="s">
        <v>1120</v>
      </c>
      <c r="E265" s="59">
        <v>8244</v>
      </c>
      <c r="F265" s="18" t="s">
        <v>1149</v>
      </c>
      <c r="G265" s="321">
        <f>I265*1.18</f>
        <v>3.2449999999999997</v>
      </c>
      <c r="H265" s="321">
        <v>4.38</v>
      </c>
      <c r="I265" s="243">
        <v>2.75</v>
      </c>
      <c r="J265" s="334">
        <v>3.44</v>
      </c>
      <c r="K265" s="239">
        <v>0.18</v>
      </c>
      <c r="L265" s="84"/>
      <c r="M265" s="10"/>
      <c r="N265" s="10"/>
      <c r="O265" s="10"/>
    </row>
    <row r="266" spans="1:15" ht="47.25" customHeight="1">
      <c r="A266" s="18" t="s">
        <v>208</v>
      </c>
      <c r="B266" s="18" t="s">
        <v>209</v>
      </c>
      <c r="C266" s="2" t="s">
        <v>1522</v>
      </c>
      <c r="D266" s="18" t="s">
        <v>1117</v>
      </c>
      <c r="E266" s="59" t="s">
        <v>775</v>
      </c>
      <c r="F266" s="18" t="s">
        <v>1149</v>
      </c>
      <c r="G266" s="321">
        <f>I266*1.27</f>
        <v>4.8006000000000002</v>
      </c>
      <c r="H266" s="321">
        <v>6.48</v>
      </c>
      <c r="I266" s="243">
        <v>3.78</v>
      </c>
      <c r="J266" s="334">
        <v>4.7300000000000004</v>
      </c>
      <c r="K266" s="239">
        <v>0.27</v>
      </c>
      <c r="L266" s="84"/>
      <c r="M266" s="10"/>
      <c r="N266" s="10"/>
      <c r="O266" s="10"/>
    </row>
    <row r="267" spans="1:15" ht="47.25" customHeight="1">
      <c r="A267" s="18" t="s">
        <v>239</v>
      </c>
      <c r="B267" s="6"/>
      <c r="C267" s="77"/>
      <c r="D267" s="6" t="s">
        <v>1085</v>
      </c>
      <c r="E267" s="59">
        <v>8916</v>
      </c>
      <c r="F267" s="18" t="s">
        <v>1150</v>
      </c>
      <c r="G267" s="321">
        <f>I267*1.43</f>
        <v>7.2644000000000002</v>
      </c>
      <c r="H267" s="321">
        <v>9.81</v>
      </c>
      <c r="I267" s="243">
        <v>5.08</v>
      </c>
      <c r="J267" s="334">
        <v>6.35</v>
      </c>
      <c r="K267" s="239">
        <v>0.43</v>
      </c>
      <c r="L267" s="84"/>
      <c r="M267" s="10"/>
      <c r="N267" s="10"/>
      <c r="O267" s="10"/>
    </row>
    <row r="268" spans="1:15" ht="47.25" customHeight="1">
      <c r="A268" s="18" t="s">
        <v>239</v>
      </c>
      <c r="B268" s="6"/>
      <c r="C268" s="77"/>
      <c r="D268" s="6" t="s">
        <v>1117</v>
      </c>
      <c r="E268" s="59" t="s">
        <v>777</v>
      </c>
      <c r="F268" s="18" t="s">
        <v>1150</v>
      </c>
      <c r="G268" s="321">
        <f>I268*1.27</f>
        <v>5.9055000000000009</v>
      </c>
      <c r="H268" s="321">
        <v>7.97</v>
      </c>
      <c r="I268" s="243">
        <v>4.6500000000000004</v>
      </c>
      <c r="J268" s="334">
        <v>5.81</v>
      </c>
      <c r="K268" s="239">
        <v>0.27</v>
      </c>
      <c r="L268" s="84"/>
      <c r="M268" s="10"/>
      <c r="N268" s="10"/>
      <c r="O268" s="10"/>
    </row>
    <row r="269" spans="1:15" ht="47.25" customHeight="1">
      <c r="A269" s="18" t="s">
        <v>239</v>
      </c>
      <c r="B269" s="6"/>
      <c r="C269" s="77"/>
      <c r="D269" s="20" t="s">
        <v>1118</v>
      </c>
      <c r="E269" s="59" t="s">
        <v>1560</v>
      </c>
      <c r="F269" s="18" t="s">
        <v>1150</v>
      </c>
      <c r="G269" s="321">
        <f>I269*1.4</f>
        <v>3.5</v>
      </c>
      <c r="H269" s="321">
        <v>4.7300000000000004</v>
      </c>
      <c r="I269" s="243">
        <v>2.5</v>
      </c>
      <c r="J269" s="334">
        <v>3.13</v>
      </c>
      <c r="K269" s="239">
        <v>0.4</v>
      </c>
      <c r="L269" s="84"/>
      <c r="M269" s="10"/>
      <c r="N269" s="10"/>
      <c r="O269" s="10"/>
    </row>
    <row r="270" spans="1:15" ht="47.25" customHeight="1">
      <c r="A270" s="18" t="s">
        <v>239</v>
      </c>
      <c r="B270" s="6"/>
      <c r="C270" s="77"/>
      <c r="D270" s="6" t="s">
        <v>1119</v>
      </c>
      <c r="E270" s="59" t="s">
        <v>778</v>
      </c>
      <c r="F270" s="18" t="s">
        <v>1150</v>
      </c>
      <c r="G270" s="321">
        <f>I270*1.35</f>
        <v>5.3055000000000003</v>
      </c>
      <c r="H270" s="321">
        <v>7.16</v>
      </c>
      <c r="I270" s="243">
        <v>3.93</v>
      </c>
      <c r="J270" s="334">
        <v>4.92</v>
      </c>
      <c r="K270" s="239">
        <v>0.35</v>
      </c>
      <c r="L270" s="84"/>
      <c r="M270" s="10"/>
      <c r="N270" s="10"/>
      <c r="O270" s="10"/>
    </row>
    <row r="271" spans="1:15" ht="47.25" customHeight="1">
      <c r="A271" s="18" t="s">
        <v>239</v>
      </c>
      <c r="B271" s="6"/>
      <c r="C271" s="2" t="s">
        <v>1522</v>
      </c>
      <c r="D271" s="6" t="s">
        <v>1120</v>
      </c>
      <c r="E271" s="59">
        <v>8246</v>
      </c>
      <c r="F271" s="18" t="s">
        <v>1150</v>
      </c>
      <c r="G271" s="321">
        <f>I271*1.18</f>
        <v>3.6343999999999999</v>
      </c>
      <c r="H271" s="321">
        <v>4.91</v>
      </c>
      <c r="I271" s="243">
        <v>3.08</v>
      </c>
      <c r="J271" s="334">
        <v>3.85</v>
      </c>
      <c r="K271" s="239">
        <v>0.18</v>
      </c>
      <c r="L271" s="84"/>
      <c r="M271" s="10"/>
      <c r="N271" s="10"/>
      <c r="O271" s="10"/>
    </row>
    <row r="272" spans="1:15" ht="47.25" customHeight="1">
      <c r="A272" s="18" t="s">
        <v>237</v>
      </c>
      <c r="B272" s="18" t="s">
        <v>238</v>
      </c>
      <c r="C272" s="113"/>
      <c r="D272" s="18" t="s">
        <v>1085</v>
      </c>
      <c r="E272" s="59">
        <v>8918</v>
      </c>
      <c r="F272" s="18" t="s">
        <v>1151</v>
      </c>
      <c r="G272" s="321">
        <f>I272*1.43</f>
        <v>8.3225999999999996</v>
      </c>
      <c r="H272" s="321">
        <v>11.24</v>
      </c>
      <c r="I272" s="243">
        <v>5.82</v>
      </c>
      <c r="J272" s="334">
        <v>7.27</v>
      </c>
      <c r="K272" s="239">
        <v>0.43</v>
      </c>
      <c r="L272" s="84"/>
      <c r="M272" s="10"/>
      <c r="N272" s="10"/>
      <c r="O272" s="10"/>
    </row>
    <row r="273" spans="1:15" ht="47.25" customHeight="1">
      <c r="A273" s="18" t="s">
        <v>237</v>
      </c>
      <c r="B273" s="18" t="s">
        <v>238</v>
      </c>
      <c r="C273" s="113"/>
      <c r="D273" s="18" t="s">
        <v>1117</v>
      </c>
      <c r="E273" s="59" t="s">
        <v>779</v>
      </c>
      <c r="F273" s="18" t="s">
        <v>1151</v>
      </c>
      <c r="G273" s="321">
        <f>I273*1.27</f>
        <v>6.5151000000000003</v>
      </c>
      <c r="H273" s="321">
        <v>8.8000000000000007</v>
      </c>
      <c r="I273" s="243">
        <v>5.13</v>
      </c>
      <c r="J273" s="334">
        <v>6.42</v>
      </c>
      <c r="K273" s="239">
        <v>0.27</v>
      </c>
      <c r="L273" s="84"/>
      <c r="M273" s="10"/>
      <c r="N273" s="10"/>
      <c r="O273" s="10"/>
    </row>
    <row r="274" spans="1:15" ht="47.25" customHeight="1">
      <c r="A274" s="18" t="s">
        <v>237</v>
      </c>
      <c r="B274" s="18" t="s">
        <v>238</v>
      </c>
      <c r="C274" s="113"/>
      <c r="D274" s="20" t="s">
        <v>1118</v>
      </c>
      <c r="E274" s="59" t="s">
        <v>1561</v>
      </c>
      <c r="F274" s="18" t="s">
        <v>1151</v>
      </c>
      <c r="G274" s="321">
        <f>I274*1.4</f>
        <v>3.7379999999999995</v>
      </c>
      <c r="H274" s="321">
        <v>5.05</v>
      </c>
      <c r="I274" s="243">
        <v>2.67</v>
      </c>
      <c r="J274" s="334">
        <v>3.33</v>
      </c>
      <c r="K274" s="239">
        <v>0.4</v>
      </c>
      <c r="L274" s="84"/>
      <c r="M274" s="10"/>
      <c r="N274" s="10"/>
      <c r="O274" s="10"/>
    </row>
    <row r="275" spans="1:15" ht="47.25" customHeight="1">
      <c r="A275" s="18" t="s">
        <v>237</v>
      </c>
      <c r="B275" s="18" t="s">
        <v>238</v>
      </c>
      <c r="C275" s="113"/>
      <c r="D275" s="18" t="s">
        <v>1120</v>
      </c>
      <c r="E275" s="59">
        <v>8248</v>
      </c>
      <c r="F275" s="18" t="s">
        <v>1151</v>
      </c>
      <c r="G275" s="321">
        <f>I275*1.18</f>
        <v>4.3305999999999996</v>
      </c>
      <c r="H275" s="321">
        <v>5.85</v>
      </c>
      <c r="I275" s="243">
        <v>3.67</v>
      </c>
      <c r="J275" s="334">
        <v>4.59</v>
      </c>
      <c r="K275" s="239">
        <v>0.18</v>
      </c>
      <c r="L275" s="84"/>
      <c r="M275" s="10"/>
      <c r="N275" s="10"/>
      <c r="O275" s="10"/>
    </row>
    <row r="276" spans="1:15" ht="47.25" customHeight="1">
      <c r="A276" s="18" t="s">
        <v>237</v>
      </c>
      <c r="B276" s="18" t="s">
        <v>238</v>
      </c>
      <c r="C276" s="113"/>
      <c r="D276" s="18" t="s">
        <v>1119</v>
      </c>
      <c r="E276" s="59" t="s">
        <v>780</v>
      </c>
      <c r="F276" s="18" t="s">
        <v>1151</v>
      </c>
      <c r="G276" s="321">
        <f>I276*1.35</f>
        <v>7.3575000000000008</v>
      </c>
      <c r="H276" s="321">
        <v>9.93</v>
      </c>
      <c r="I276" s="243">
        <v>5.45</v>
      </c>
      <c r="J276" s="334">
        <v>6.81</v>
      </c>
      <c r="K276" s="239">
        <v>0.35</v>
      </c>
      <c r="L276" s="84"/>
      <c r="M276" s="10"/>
      <c r="N276" s="10"/>
      <c r="O276" s="10"/>
    </row>
    <row r="277" spans="1:15" ht="47.25" customHeight="1">
      <c r="A277" s="18" t="s">
        <v>240</v>
      </c>
      <c r="B277" s="95" t="s">
        <v>781</v>
      </c>
      <c r="C277" s="115"/>
      <c r="D277" s="6" t="s">
        <v>1085</v>
      </c>
      <c r="E277" s="59">
        <v>8920</v>
      </c>
      <c r="F277" s="18" t="s">
        <v>782</v>
      </c>
      <c r="G277" s="321">
        <f>I277*1.43</f>
        <v>9.0089999999999986</v>
      </c>
      <c r="H277" s="321">
        <v>12.16</v>
      </c>
      <c r="I277" s="243">
        <v>6.3</v>
      </c>
      <c r="J277" s="334">
        <v>7.88</v>
      </c>
      <c r="K277" s="239">
        <v>0.43</v>
      </c>
      <c r="L277" s="84"/>
      <c r="M277" s="10"/>
      <c r="N277" s="10"/>
      <c r="O277" s="10"/>
    </row>
    <row r="278" spans="1:15" ht="47.25" customHeight="1">
      <c r="A278" s="18" t="s">
        <v>240</v>
      </c>
      <c r="B278" s="95" t="s">
        <v>781</v>
      </c>
      <c r="C278" s="115"/>
      <c r="D278" s="20" t="s">
        <v>1118</v>
      </c>
      <c r="E278" s="59" t="s">
        <v>782</v>
      </c>
      <c r="F278" s="18" t="s">
        <v>782</v>
      </c>
      <c r="G278" s="321">
        <f>I278*1.4</f>
        <v>4.1999999999999993</v>
      </c>
      <c r="H278" s="321">
        <v>5.67</v>
      </c>
      <c r="I278" s="243">
        <v>3</v>
      </c>
      <c r="J278" s="334">
        <v>3.75</v>
      </c>
      <c r="K278" s="239">
        <v>0.4</v>
      </c>
      <c r="L278" s="84"/>
      <c r="M278" s="10"/>
      <c r="N278" s="10"/>
      <c r="O278" s="10"/>
    </row>
    <row r="279" spans="1:15" ht="47.25" customHeight="1">
      <c r="A279" s="18" t="s">
        <v>240</v>
      </c>
      <c r="B279" s="95" t="s">
        <v>781</v>
      </c>
      <c r="C279" s="115"/>
      <c r="D279" s="6" t="s">
        <v>1530</v>
      </c>
      <c r="E279" s="59" t="s">
        <v>1531</v>
      </c>
      <c r="F279" s="18" t="s">
        <v>782</v>
      </c>
      <c r="G279" s="321">
        <f>I279*1.35</f>
        <v>7.9380000000000006</v>
      </c>
      <c r="H279" s="321">
        <v>10.72</v>
      </c>
      <c r="I279" s="243">
        <v>5.88</v>
      </c>
      <c r="J279" s="334">
        <v>7.35</v>
      </c>
      <c r="K279" s="239">
        <v>0.35</v>
      </c>
      <c r="L279" s="84"/>
      <c r="M279" s="10"/>
      <c r="N279" s="10"/>
      <c r="O279" s="10"/>
    </row>
    <row r="280" spans="1:15" ht="47.25" customHeight="1">
      <c r="A280" s="18" t="s">
        <v>240</v>
      </c>
      <c r="B280" s="95" t="s">
        <v>781</v>
      </c>
      <c r="C280" s="115"/>
      <c r="D280" s="6" t="s">
        <v>1117</v>
      </c>
      <c r="E280" s="59" t="s">
        <v>783</v>
      </c>
      <c r="F280" s="18" t="s">
        <v>782</v>
      </c>
      <c r="G280" s="321">
        <f>I280*1.27</f>
        <v>7.5183999999999997</v>
      </c>
      <c r="H280" s="321">
        <v>10.15</v>
      </c>
      <c r="I280" s="243">
        <v>5.92</v>
      </c>
      <c r="J280" s="334">
        <v>7.4</v>
      </c>
      <c r="K280" s="239">
        <v>0.27</v>
      </c>
      <c r="L280" s="84"/>
      <c r="M280" s="10"/>
      <c r="N280" s="10"/>
      <c r="O280" s="10"/>
    </row>
    <row r="281" spans="1:15" ht="47.25" customHeight="1">
      <c r="A281" s="18" t="s">
        <v>240</v>
      </c>
      <c r="B281" s="95" t="s">
        <v>781</v>
      </c>
      <c r="C281" s="115"/>
      <c r="D281" s="6" t="s">
        <v>1120</v>
      </c>
      <c r="E281" s="59">
        <v>8250</v>
      </c>
      <c r="F281" s="18" t="s">
        <v>782</v>
      </c>
      <c r="G281" s="321">
        <f>I281*1.18</f>
        <v>4.72</v>
      </c>
      <c r="H281" s="321">
        <v>6.37</v>
      </c>
      <c r="I281" s="243">
        <v>4</v>
      </c>
      <c r="J281" s="334">
        <v>5</v>
      </c>
      <c r="K281" s="239">
        <v>0.18</v>
      </c>
      <c r="L281" s="84"/>
      <c r="M281" s="10"/>
      <c r="N281" s="10"/>
      <c r="O281" s="10"/>
    </row>
    <row r="282" spans="1:15" ht="47.25" customHeight="1">
      <c r="A282" s="18" t="s">
        <v>241</v>
      </c>
      <c r="B282" s="95" t="s">
        <v>784</v>
      </c>
      <c r="C282" s="115"/>
      <c r="D282" s="20" t="s">
        <v>1118</v>
      </c>
      <c r="E282" s="59" t="s">
        <v>1562</v>
      </c>
      <c r="F282" s="18" t="s">
        <v>1152</v>
      </c>
      <c r="G282" s="321">
        <f>I282*1.4</f>
        <v>4.4379999999999997</v>
      </c>
      <c r="H282" s="321">
        <v>5.99</v>
      </c>
      <c r="I282" s="243">
        <v>3.17</v>
      </c>
      <c r="J282" s="334">
        <v>3.96</v>
      </c>
      <c r="K282" s="239">
        <v>0.4</v>
      </c>
      <c r="L282" s="84"/>
      <c r="M282" s="10"/>
      <c r="N282" s="10"/>
      <c r="O282" s="10"/>
    </row>
    <row r="283" spans="1:15" ht="47.25" customHeight="1">
      <c r="A283" s="18" t="s">
        <v>241</v>
      </c>
      <c r="B283" s="95" t="s">
        <v>784</v>
      </c>
      <c r="C283" s="115"/>
      <c r="D283" s="6" t="s">
        <v>1124</v>
      </c>
      <c r="E283" s="59" t="s">
        <v>1533</v>
      </c>
      <c r="F283" s="18" t="s">
        <v>1152</v>
      </c>
      <c r="G283" s="321">
        <f>I283*1.27</f>
        <v>8.3566000000000003</v>
      </c>
      <c r="H283" s="321">
        <v>11.28</v>
      </c>
      <c r="I283" s="243">
        <v>6.58</v>
      </c>
      <c r="J283" s="334">
        <v>8.23</v>
      </c>
      <c r="K283" s="239">
        <v>0.27</v>
      </c>
      <c r="L283" s="84"/>
      <c r="M283" s="10"/>
      <c r="N283" s="10"/>
      <c r="O283" s="10"/>
    </row>
    <row r="284" spans="1:15" ht="47.25" customHeight="1">
      <c r="A284" s="18" t="s">
        <v>241</v>
      </c>
      <c r="B284" s="95" t="s">
        <v>784</v>
      </c>
      <c r="C284" s="115"/>
      <c r="D284" s="6" t="s">
        <v>1085</v>
      </c>
      <c r="E284" s="59">
        <v>8922</v>
      </c>
      <c r="F284" s="18" t="s">
        <v>1152</v>
      </c>
      <c r="G284" s="321">
        <f>I284*1.43</f>
        <v>10.725</v>
      </c>
      <c r="H284" s="321">
        <v>14.48</v>
      </c>
      <c r="I284" s="243">
        <v>7.5</v>
      </c>
      <c r="J284" s="334">
        <v>9.3800000000000008</v>
      </c>
      <c r="K284" s="239">
        <v>0.43</v>
      </c>
      <c r="L284" s="84"/>
      <c r="M284" s="10"/>
      <c r="N284" s="10"/>
      <c r="O284" s="10"/>
    </row>
    <row r="285" spans="1:15" ht="47.25" customHeight="1">
      <c r="A285" s="18" t="s">
        <v>241</v>
      </c>
      <c r="B285" s="95" t="s">
        <v>784</v>
      </c>
      <c r="C285" s="115"/>
      <c r="D285" s="6" t="s">
        <v>1120</v>
      </c>
      <c r="E285" s="59">
        <v>8252</v>
      </c>
      <c r="F285" s="18" t="s">
        <v>1152</v>
      </c>
      <c r="G285" s="321">
        <f>I285*1.18</f>
        <v>5.1566000000000001</v>
      </c>
      <c r="H285" s="321">
        <v>6.96</v>
      </c>
      <c r="I285" s="243">
        <v>4.37</v>
      </c>
      <c r="J285" s="334">
        <v>5.46</v>
      </c>
      <c r="K285" s="239">
        <v>0.18</v>
      </c>
      <c r="L285" s="84"/>
      <c r="M285" s="10"/>
      <c r="N285" s="10"/>
      <c r="O285" s="10"/>
    </row>
    <row r="286" spans="1:15" ht="47.25" customHeight="1">
      <c r="A286" s="18" t="s">
        <v>241</v>
      </c>
      <c r="B286" s="95" t="s">
        <v>784</v>
      </c>
      <c r="C286" s="115"/>
      <c r="D286" s="6" t="s">
        <v>1530</v>
      </c>
      <c r="E286" s="59" t="s">
        <v>1532</v>
      </c>
      <c r="F286" s="18" t="s">
        <v>1152</v>
      </c>
      <c r="G286" s="321">
        <f>I286*1.35</f>
        <v>8.8019999999999996</v>
      </c>
      <c r="H286" s="321">
        <v>11.88</v>
      </c>
      <c r="I286" s="243">
        <v>6.52</v>
      </c>
      <c r="J286" s="334">
        <v>8.15</v>
      </c>
      <c r="K286" s="239">
        <v>0.35</v>
      </c>
      <c r="L286" s="84"/>
      <c r="M286" s="10"/>
      <c r="N286" s="10"/>
      <c r="O286" s="10"/>
    </row>
    <row r="287" spans="1:15" ht="47.25" customHeight="1">
      <c r="A287" s="6" t="s">
        <v>351</v>
      </c>
      <c r="B287" s="6" t="s">
        <v>352</v>
      </c>
      <c r="C287" s="77"/>
      <c r="D287" s="18" t="s">
        <v>1124</v>
      </c>
      <c r="E287" s="57" t="s">
        <v>785</v>
      </c>
      <c r="F287" s="6" t="s">
        <v>1153</v>
      </c>
      <c r="G287" s="321">
        <f>I287*1.27</f>
        <v>9.7536000000000005</v>
      </c>
      <c r="H287" s="321">
        <v>13.17</v>
      </c>
      <c r="I287" s="243">
        <v>7.68</v>
      </c>
      <c r="J287" s="334">
        <v>9.6</v>
      </c>
      <c r="K287" s="239">
        <v>0.27</v>
      </c>
      <c r="L287" s="84"/>
      <c r="M287" s="10"/>
      <c r="N287" s="10"/>
      <c r="O287" s="10"/>
    </row>
    <row r="288" spans="1:15" ht="47.25" customHeight="1">
      <c r="A288" s="6" t="s">
        <v>351</v>
      </c>
      <c r="B288" s="6" t="s">
        <v>352</v>
      </c>
      <c r="C288" s="77"/>
      <c r="D288" s="18" t="s">
        <v>1120</v>
      </c>
      <c r="E288" s="57">
        <v>8254</v>
      </c>
      <c r="F288" s="6" t="s">
        <v>1153</v>
      </c>
      <c r="G288" s="321">
        <f>I288*1.18</f>
        <v>6.3483999999999998</v>
      </c>
      <c r="H288" s="321">
        <v>8.57</v>
      </c>
      <c r="I288" s="243">
        <v>5.38</v>
      </c>
      <c r="J288" s="334">
        <v>6.73</v>
      </c>
      <c r="K288" s="239">
        <v>0.18</v>
      </c>
      <c r="L288" s="84"/>
      <c r="M288" s="10"/>
      <c r="N288" s="10"/>
      <c r="O288" s="10"/>
    </row>
    <row r="289" spans="1:15" ht="47.25" customHeight="1">
      <c r="A289" s="6" t="s">
        <v>351</v>
      </c>
      <c r="B289" s="6" t="s">
        <v>352</v>
      </c>
      <c r="C289" s="77"/>
      <c r="D289" s="20" t="s">
        <v>1118</v>
      </c>
      <c r="E289" s="57" t="s">
        <v>1564</v>
      </c>
      <c r="F289" s="6" t="s">
        <v>1153</v>
      </c>
      <c r="G289" s="321">
        <f>I289*1.4</f>
        <v>4.6619999999999999</v>
      </c>
      <c r="H289" s="321">
        <v>6.29</v>
      </c>
      <c r="I289" s="243">
        <v>3.33</v>
      </c>
      <c r="J289" s="334">
        <v>4.17</v>
      </c>
      <c r="K289" s="239">
        <v>0.4</v>
      </c>
      <c r="L289" s="84"/>
      <c r="M289" s="10"/>
      <c r="N289" s="10"/>
      <c r="O289" s="10"/>
    </row>
    <row r="290" spans="1:15" ht="47.25" customHeight="1">
      <c r="A290" s="6" t="s">
        <v>351</v>
      </c>
      <c r="B290" s="6" t="s">
        <v>352</v>
      </c>
      <c r="C290" s="77"/>
      <c r="D290" s="18" t="s">
        <v>1088</v>
      </c>
      <c r="E290" s="57">
        <v>8924</v>
      </c>
      <c r="F290" s="6" t="s">
        <v>1153</v>
      </c>
      <c r="G290" s="321">
        <f>I290*1.43</f>
        <v>10.467599999999999</v>
      </c>
      <c r="H290" s="321">
        <v>14.13</v>
      </c>
      <c r="I290" s="243">
        <v>7.32</v>
      </c>
      <c r="J290" s="334">
        <v>9.15</v>
      </c>
      <c r="K290" s="239">
        <v>0.43</v>
      </c>
      <c r="L290" s="84"/>
      <c r="M290" s="10"/>
      <c r="N290" s="10"/>
      <c r="O290" s="10"/>
    </row>
    <row r="291" spans="1:15" ht="47.25" customHeight="1">
      <c r="A291" s="18" t="s">
        <v>277</v>
      </c>
      <c r="B291" s="18" t="s">
        <v>278</v>
      </c>
      <c r="C291" s="113"/>
      <c r="D291" s="20" t="s">
        <v>1118</v>
      </c>
      <c r="E291" s="59" t="s">
        <v>1563</v>
      </c>
      <c r="F291" s="18" t="s">
        <v>1154</v>
      </c>
      <c r="G291" s="321">
        <f>I291*1.4</f>
        <v>4.8999999999999995</v>
      </c>
      <c r="H291" s="321">
        <v>6.62</v>
      </c>
      <c r="I291" s="243">
        <v>3.5</v>
      </c>
      <c r="J291" s="334">
        <v>4.38</v>
      </c>
      <c r="K291" s="239">
        <v>0.4</v>
      </c>
      <c r="L291" s="84"/>
      <c r="M291" s="10"/>
      <c r="N291" s="10"/>
      <c r="O291" s="10"/>
    </row>
    <row r="292" spans="1:15" ht="47.25" customHeight="1">
      <c r="A292" s="18" t="s">
        <v>277</v>
      </c>
      <c r="B292" s="18" t="s">
        <v>278</v>
      </c>
      <c r="C292" s="113"/>
      <c r="D292" s="18" t="s">
        <v>1085</v>
      </c>
      <c r="E292" s="59">
        <v>8926</v>
      </c>
      <c r="F292" s="18" t="s">
        <v>1154</v>
      </c>
      <c r="G292" s="321">
        <f>I292*1.43</f>
        <v>16.044599999999999</v>
      </c>
      <c r="H292" s="321">
        <v>21.66</v>
      </c>
      <c r="I292" s="243">
        <v>11.22</v>
      </c>
      <c r="J292" s="334">
        <v>14.02</v>
      </c>
      <c r="K292" s="239">
        <v>0.43</v>
      </c>
      <c r="L292" s="84"/>
      <c r="M292" s="10"/>
      <c r="N292" s="10"/>
      <c r="O292" s="10"/>
    </row>
    <row r="293" spans="1:15" ht="47.25" customHeight="1">
      <c r="A293" s="18" t="s">
        <v>277</v>
      </c>
      <c r="B293" s="18" t="s">
        <v>278</v>
      </c>
      <c r="C293" s="113"/>
      <c r="D293" s="18" t="s">
        <v>1117</v>
      </c>
      <c r="E293" s="59" t="s">
        <v>786</v>
      </c>
      <c r="F293" s="18" t="s">
        <v>1154</v>
      </c>
      <c r="G293" s="321">
        <f>I293*1.27</f>
        <v>10.096500000000001</v>
      </c>
      <c r="H293" s="321">
        <v>13.63</v>
      </c>
      <c r="I293" s="243">
        <v>7.95</v>
      </c>
      <c r="J293" s="334">
        <v>9.94</v>
      </c>
      <c r="K293" s="239">
        <v>0.27</v>
      </c>
      <c r="L293" s="84"/>
      <c r="M293" s="10"/>
      <c r="N293" s="10"/>
      <c r="O293" s="10"/>
    </row>
    <row r="294" spans="1:15" ht="47.25" customHeight="1">
      <c r="A294" s="18" t="s">
        <v>277</v>
      </c>
      <c r="B294" s="18" t="s">
        <v>278</v>
      </c>
      <c r="C294" s="2" t="s">
        <v>1522</v>
      </c>
      <c r="D294" s="18" t="s">
        <v>1120</v>
      </c>
      <c r="E294" s="59">
        <v>8255</v>
      </c>
      <c r="F294" s="18" t="s">
        <v>1154</v>
      </c>
      <c r="G294" s="321">
        <f>I294*1.18</f>
        <v>4.8144</v>
      </c>
      <c r="H294" s="321">
        <v>6.5</v>
      </c>
      <c r="I294" s="243">
        <v>4.08</v>
      </c>
      <c r="J294" s="334">
        <v>5.0999999999999996</v>
      </c>
      <c r="K294" s="239">
        <v>0.18</v>
      </c>
      <c r="L294" s="84"/>
      <c r="M294" s="10"/>
      <c r="N294" s="10"/>
      <c r="O294" s="10"/>
    </row>
    <row r="295" spans="1:15" ht="47.25" customHeight="1">
      <c r="A295" s="18" t="s">
        <v>277</v>
      </c>
      <c r="B295" s="18" t="s">
        <v>278</v>
      </c>
      <c r="C295" s="2" t="s">
        <v>1522</v>
      </c>
      <c r="D295" s="18" t="s">
        <v>1119</v>
      </c>
      <c r="E295" s="59" t="s">
        <v>1475</v>
      </c>
      <c r="F295" s="18" t="s">
        <v>1154</v>
      </c>
      <c r="G295" s="321">
        <f>I295*1.35</f>
        <v>14.134500000000001</v>
      </c>
      <c r="H295" s="321">
        <v>19.079999999999998</v>
      </c>
      <c r="I295" s="243">
        <v>10.47</v>
      </c>
      <c r="J295" s="334">
        <v>13.08</v>
      </c>
      <c r="K295" s="239">
        <v>0.35</v>
      </c>
      <c r="L295" s="84"/>
      <c r="M295" s="10"/>
      <c r="N295" s="10"/>
      <c r="O295" s="10"/>
    </row>
    <row r="296" spans="1:15" ht="47.25" customHeight="1">
      <c r="A296" s="6" t="s">
        <v>353</v>
      </c>
      <c r="B296" s="6" t="s">
        <v>354</v>
      </c>
      <c r="C296" s="77"/>
      <c r="D296" s="18" t="s">
        <v>1085</v>
      </c>
      <c r="E296" s="57">
        <v>8930</v>
      </c>
      <c r="F296" s="6" t="s">
        <v>1155</v>
      </c>
      <c r="G296" s="321">
        <f>I296*1.43</f>
        <v>26.769599999999997</v>
      </c>
      <c r="H296" s="321">
        <v>36.14</v>
      </c>
      <c r="I296" s="243">
        <v>18.72</v>
      </c>
      <c r="J296" s="334">
        <v>23.4</v>
      </c>
      <c r="K296" s="239">
        <v>0.43</v>
      </c>
      <c r="L296" s="84"/>
      <c r="M296" s="10"/>
      <c r="N296" s="10"/>
      <c r="O296" s="10"/>
    </row>
    <row r="297" spans="1:15" ht="47.25" customHeight="1">
      <c r="A297" s="6" t="s">
        <v>353</v>
      </c>
      <c r="B297" s="6" t="s">
        <v>354</v>
      </c>
      <c r="C297" s="2" t="s">
        <v>1522</v>
      </c>
      <c r="D297" s="20" t="s">
        <v>1118</v>
      </c>
      <c r="E297" s="57" t="s">
        <v>1155</v>
      </c>
      <c r="F297" s="6" t="s">
        <v>1155</v>
      </c>
      <c r="G297" s="321">
        <f>I297*1.4</f>
        <v>5.8519999999999994</v>
      </c>
      <c r="H297" s="321">
        <v>7.9</v>
      </c>
      <c r="I297" s="243">
        <v>4.18</v>
      </c>
      <c r="J297" s="334">
        <v>5.23</v>
      </c>
      <c r="K297" s="239">
        <v>0.4</v>
      </c>
      <c r="L297" s="84"/>
      <c r="M297" s="10"/>
      <c r="N297" s="10"/>
      <c r="O297" s="10"/>
    </row>
    <row r="298" spans="1:15" ht="47.25" customHeight="1">
      <c r="A298" s="6" t="s">
        <v>353</v>
      </c>
      <c r="B298" s="6" t="s">
        <v>354</v>
      </c>
      <c r="C298" s="2" t="s">
        <v>1522</v>
      </c>
      <c r="D298" s="18" t="s">
        <v>1120</v>
      </c>
      <c r="E298" s="57">
        <v>8930</v>
      </c>
      <c r="F298" s="6" t="s">
        <v>1155</v>
      </c>
      <c r="G298" s="321">
        <f>I298*1.18</f>
        <v>7.08</v>
      </c>
      <c r="H298" s="321">
        <v>9.56</v>
      </c>
      <c r="I298" s="243">
        <v>6</v>
      </c>
      <c r="J298" s="334">
        <v>7.5</v>
      </c>
      <c r="K298" s="239">
        <v>0.18</v>
      </c>
      <c r="L298" s="84"/>
      <c r="M298" s="10"/>
      <c r="N298" s="10"/>
      <c r="O298" s="10"/>
    </row>
    <row r="299" spans="1:15" s="58" customFormat="1" ht="47.25" customHeight="1">
      <c r="A299" s="57"/>
      <c r="B299" s="57"/>
      <c r="C299" s="50"/>
      <c r="D299" s="59"/>
      <c r="E299" s="57"/>
      <c r="F299" s="57"/>
      <c r="G299" s="321"/>
      <c r="H299" s="321"/>
      <c r="I299" s="243"/>
      <c r="J299" s="334"/>
      <c r="K299" s="90"/>
      <c r="L299" s="209"/>
      <c r="M299" s="60"/>
      <c r="N299" s="60"/>
      <c r="O299" s="60"/>
    </row>
    <row r="300" spans="1:15" ht="47.25" customHeight="1">
      <c r="A300" s="20" t="s">
        <v>104</v>
      </c>
      <c r="B300" s="20" t="s">
        <v>105</v>
      </c>
      <c r="C300" s="110"/>
      <c r="D300" s="20" t="s">
        <v>1088</v>
      </c>
      <c r="E300" s="55" t="s">
        <v>787</v>
      </c>
      <c r="F300" s="20" t="s">
        <v>788</v>
      </c>
      <c r="G300" s="321">
        <f>I300*1.43</f>
        <v>27.927900000000001</v>
      </c>
      <c r="H300" s="321">
        <v>37.700000000000003</v>
      </c>
      <c r="I300" s="243">
        <v>19.53</v>
      </c>
      <c r="J300" s="334">
        <v>24.42</v>
      </c>
      <c r="K300" s="239">
        <v>0.43</v>
      </c>
      <c r="L300" s="84"/>
      <c r="M300" s="10"/>
      <c r="N300" s="10"/>
      <c r="O300" s="10"/>
    </row>
    <row r="301" spans="1:15" ht="47.25" customHeight="1">
      <c r="A301" s="20" t="s">
        <v>104</v>
      </c>
      <c r="B301" s="20" t="s">
        <v>105</v>
      </c>
      <c r="C301" s="110"/>
      <c r="D301" s="20" t="s">
        <v>1118</v>
      </c>
      <c r="E301" s="55" t="s">
        <v>1565</v>
      </c>
      <c r="F301" s="20" t="s">
        <v>788</v>
      </c>
      <c r="G301" s="321">
        <f>I301*1.4</f>
        <v>7.2519999999999989</v>
      </c>
      <c r="H301" s="321">
        <v>9.7899999999999991</v>
      </c>
      <c r="I301" s="243">
        <v>5.18</v>
      </c>
      <c r="J301" s="334">
        <v>6.48</v>
      </c>
      <c r="K301" s="239">
        <v>0.4</v>
      </c>
      <c r="L301" s="84"/>
      <c r="M301" s="10"/>
      <c r="N301" s="10"/>
      <c r="O301" s="10"/>
    </row>
    <row r="302" spans="1:15" ht="47.25" customHeight="1">
      <c r="A302" s="20" t="s">
        <v>104</v>
      </c>
      <c r="B302" s="20" t="s">
        <v>105</v>
      </c>
      <c r="C302" s="110"/>
      <c r="D302" s="20" t="s">
        <v>1120</v>
      </c>
      <c r="E302" s="55">
        <v>8294</v>
      </c>
      <c r="F302" s="20" t="s">
        <v>788</v>
      </c>
      <c r="G302" s="321">
        <f>I302*1.18</f>
        <v>9.3455999999999992</v>
      </c>
      <c r="H302" s="321">
        <v>12.62</v>
      </c>
      <c r="I302" s="243">
        <v>7.92</v>
      </c>
      <c r="J302" s="334">
        <v>9.9</v>
      </c>
      <c r="K302" s="239">
        <v>0.18</v>
      </c>
      <c r="L302" s="84"/>
      <c r="M302" s="10"/>
      <c r="N302" s="10"/>
      <c r="O302" s="10"/>
    </row>
    <row r="303" spans="1:15" ht="47.25" customHeight="1">
      <c r="A303" s="20" t="s">
        <v>106</v>
      </c>
      <c r="B303" s="20" t="s">
        <v>107</v>
      </c>
      <c r="C303" s="110"/>
      <c r="D303" s="20" t="s">
        <v>1088</v>
      </c>
      <c r="E303" s="55" t="s">
        <v>789</v>
      </c>
      <c r="F303" s="20" t="s">
        <v>790</v>
      </c>
      <c r="G303" s="321">
        <f>I303*1.43</f>
        <v>27.713399999999996</v>
      </c>
      <c r="H303" s="321">
        <v>37.409999999999997</v>
      </c>
      <c r="I303" s="243">
        <v>19.38</v>
      </c>
      <c r="J303" s="334">
        <v>24.23</v>
      </c>
      <c r="K303" s="239">
        <v>0.43</v>
      </c>
      <c r="L303" s="84"/>
      <c r="M303" s="10"/>
      <c r="N303" s="10"/>
      <c r="O303" s="10"/>
    </row>
    <row r="304" spans="1:15" ht="47.25" customHeight="1">
      <c r="A304" s="20" t="s">
        <v>106</v>
      </c>
      <c r="B304" s="20" t="s">
        <v>107</v>
      </c>
      <c r="C304" s="110"/>
      <c r="D304" s="20" t="s">
        <v>1118</v>
      </c>
      <c r="E304" s="55" t="s">
        <v>1566</v>
      </c>
      <c r="F304" s="20" t="s">
        <v>790</v>
      </c>
      <c r="G304" s="321">
        <f>I304*1.4</f>
        <v>7.9799999999999995</v>
      </c>
      <c r="H304" s="321">
        <v>10.77</v>
      </c>
      <c r="I304" s="243">
        <v>5.7</v>
      </c>
      <c r="J304" s="334">
        <v>7.13</v>
      </c>
      <c r="K304" s="239">
        <v>0.4</v>
      </c>
      <c r="L304" s="84"/>
      <c r="M304" s="10"/>
      <c r="N304" s="10"/>
      <c r="O304" s="10"/>
    </row>
    <row r="305" spans="1:15" ht="47.25" customHeight="1">
      <c r="A305" s="20" t="s">
        <v>106</v>
      </c>
      <c r="B305" s="20" t="s">
        <v>107</v>
      </c>
      <c r="C305" s="110"/>
      <c r="D305" s="20" t="s">
        <v>1120</v>
      </c>
      <c r="E305" s="55">
        <v>8297</v>
      </c>
      <c r="F305" s="20" t="s">
        <v>790</v>
      </c>
      <c r="G305" s="321">
        <f>I305*1.18</f>
        <v>10.029999999999999</v>
      </c>
      <c r="H305" s="321">
        <v>13.54</v>
      </c>
      <c r="I305" s="243">
        <v>8.5</v>
      </c>
      <c r="J305" s="334">
        <v>10.63</v>
      </c>
      <c r="K305" s="239">
        <v>0.18</v>
      </c>
      <c r="L305" s="84"/>
      <c r="M305" s="10"/>
      <c r="N305" s="10"/>
      <c r="O305" s="10"/>
    </row>
    <row r="306" spans="1:15" ht="47.25" customHeight="1">
      <c r="A306" s="24" t="s">
        <v>108</v>
      </c>
      <c r="B306" s="24" t="s">
        <v>109</v>
      </c>
      <c r="C306" s="114"/>
      <c r="D306" s="20" t="s">
        <v>1088</v>
      </c>
      <c r="E306" s="159" t="s">
        <v>791</v>
      </c>
      <c r="F306" s="6" t="s">
        <v>792</v>
      </c>
      <c r="G306" s="321">
        <f>I306*1.43</f>
        <v>31.417099999999998</v>
      </c>
      <c r="H306" s="321">
        <v>42.41</v>
      </c>
      <c r="I306" s="243">
        <v>21.97</v>
      </c>
      <c r="J306" s="334">
        <v>27.46</v>
      </c>
      <c r="K306" s="239">
        <v>0.43</v>
      </c>
      <c r="L306" s="84"/>
      <c r="M306" s="10"/>
      <c r="N306" s="10"/>
      <c r="O306" s="10"/>
    </row>
    <row r="307" spans="1:15" ht="47.25" customHeight="1">
      <c r="A307" s="24" t="s">
        <v>108</v>
      </c>
      <c r="B307" s="24" t="s">
        <v>109</v>
      </c>
      <c r="C307" s="2"/>
      <c r="D307" s="20" t="s">
        <v>1118</v>
      </c>
      <c r="E307" s="57" t="s">
        <v>1567</v>
      </c>
      <c r="F307" s="6" t="s">
        <v>792</v>
      </c>
      <c r="G307" s="321">
        <f>I307*1.4</f>
        <v>8.61</v>
      </c>
      <c r="H307" s="321">
        <v>11.62</v>
      </c>
      <c r="I307" s="243">
        <v>6.15</v>
      </c>
      <c r="J307" s="334">
        <v>7.69</v>
      </c>
      <c r="K307" s="239">
        <v>0.4</v>
      </c>
      <c r="L307" s="84"/>
      <c r="M307" s="10"/>
      <c r="N307" s="10"/>
      <c r="O307" s="10"/>
    </row>
    <row r="308" spans="1:15" ht="47.25" customHeight="1">
      <c r="A308" s="24" t="s">
        <v>108</v>
      </c>
      <c r="B308" s="24" t="s">
        <v>109</v>
      </c>
      <c r="C308" s="114"/>
      <c r="D308" s="20" t="s">
        <v>1120</v>
      </c>
      <c r="E308" s="57">
        <v>8295</v>
      </c>
      <c r="F308" s="6" t="s">
        <v>792</v>
      </c>
      <c r="G308" s="321">
        <f>I308*1.18</f>
        <v>10.714399999999999</v>
      </c>
      <c r="H308" s="321">
        <v>14.46</v>
      </c>
      <c r="I308" s="243">
        <v>9.08</v>
      </c>
      <c r="J308" s="334">
        <v>11.35</v>
      </c>
      <c r="K308" s="239">
        <v>0.18</v>
      </c>
      <c r="L308" s="84"/>
      <c r="M308" s="10"/>
      <c r="N308" s="10"/>
      <c r="O308" s="10"/>
    </row>
    <row r="309" spans="1:15" ht="47.25" customHeight="1">
      <c r="A309" s="24" t="s">
        <v>110</v>
      </c>
      <c r="B309" s="24" t="s">
        <v>111</v>
      </c>
      <c r="C309" s="114"/>
      <c r="D309" s="20" t="s">
        <v>1088</v>
      </c>
      <c r="E309" s="159" t="s">
        <v>793</v>
      </c>
      <c r="F309" s="6" t="s">
        <v>794</v>
      </c>
      <c r="G309" s="321">
        <f>I309*1.43</f>
        <v>33.676499999999997</v>
      </c>
      <c r="H309" s="321">
        <v>45.46</v>
      </c>
      <c r="I309" s="243">
        <v>23.55</v>
      </c>
      <c r="J309" s="334">
        <v>29.44</v>
      </c>
      <c r="K309" s="239">
        <v>0.43</v>
      </c>
      <c r="L309" s="84"/>
      <c r="M309" s="10"/>
      <c r="N309" s="10"/>
      <c r="O309" s="10"/>
    </row>
    <row r="310" spans="1:15" ht="47.25" customHeight="1">
      <c r="A310" s="24" t="s">
        <v>110</v>
      </c>
      <c r="B310" s="24" t="s">
        <v>111</v>
      </c>
      <c r="C310" s="114"/>
      <c r="D310" s="20" t="s">
        <v>1118</v>
      </c>
      <c r="E310" s="57" t="s">
        <v>1568</v>
      </c>
      <c r="F310" s="6" t="s">
        <v>794</v>
      </c>
      <c r="G310" s="321">
        <f>I310*1.4</f>
        <v>9.3379999999999992</v>
      </c>
      <c r="H310" s="321">
        <v>12.61</v>
      </c>
      <c r="I310" s="243">
        <v>6.67</v>
      </c>
      <c r="J310" s="334">
        <v>8.33</v>
      </c>
      <c r="K310" s="239">
        <v>0.4</v>
      </c>
      <c r="L310" s="84"/>
      <c r="M310" s="10"/>
      <c r="N310" s="10"/>
      <c r="O310" s="10"/>
    </row>
    <row r="311" spans="1:15" ht="47.25" customHeight="1">
      <c r="A311" s="24" t="s">
        <v>110</v>
      </c>
      <c r="B311" s="24" t="s">
        <v>111</v>
      </c>
      <c r="C311" s="114"/>
      <c r="D311" s="20" t="s">
        <v>1120</v>
      </c>
      <c r="E311" s="57">
        <v>8298</v>
      </c>
      <c r="F311" s="6" t="s">
        <v>794</v>
      </c>
      <c r="G311" s="321">
        <f>I311*1.18</f>
        <v>11.410599999999999</v>
      </c>
      <c r="H311" s="321">
        <v>15.4</v>
      </c>
      <c r="I311" s="243">
        <v>9.67</v>
      </c>
      <c r="J311" s="334">
        <v>12.08</v>
      </c>
      <c r="K311" s="239">
        <v>0.18</v>
      </c>
      <c r="L311" s="84"/>
      <c r="M311" s="10"/>
      <c r="N311" s="10"/>
      <c r="O311" s="10"/>
    </row>
    <row r="312" spans="1:15" ht="47.25" customHeight="1">
      <c r="A312" s="18" t="s">
        <v>216</v>
      </c>
      <c r="B312" s="18" t="s">
        <v>217</v>
      </c>
      <c r="C312" s="113"/>
      <c r="D312" s="20" t="s">
        <v>1118</v>
      </c>
      <c r="E312" s="59" t="s">
        <v>795</v>
      </c>
      <c r="F312" s="18" t="s">
        <v>795</v>
      </c>
      <c r="G312" s="321">
        <f>I312*1.4</f>
        <v>10.318</v>
      </c>
      <c r="H312" s="321">
        <v>13.93</v>
      </c>
      <c r="I312" s="243">
        <v>7.37</v>
      </c>
      <c r="J312" s="334">
        <v>9.2100000000000009</v>
      </c>
      <c r="K312" s="239">
        <v>0.4</v>
      </c>
      <c r="L312" s="84"/>
      <c r="M312" s="10"/>
      <c r="N312" s="10"/>
      <c r="O312" s="10"/>
    </row>
    <row r="313" spans="1:15" ht="47.25" customHeight="1">
      <c r="A313" s="18" t="s">
        <v>216</v>
      </c>
      <c r="B313" s="18" t="s">
        <v>217</v>
      </c>
      <c r="C313" s="113"/>
      <c r="D313" s="18" t="s">
        <v>1120</v>
      </c>
      <c r="E313" s="59">
        <v>8299</v>
      </c>
      <c r="F313" s="18" t="s">
        <v>795</v>
      </c>
      <c r="G313" s="321">
        <f>I313*1.18</f>
        <v>14.75</v>
      </c>
      <c r="H313" s="321">
        <v>19.91</v>
      </c>
      <c r="I313" s="243">
        <v>12.5</v>
      </c>
      <c r="J313" s="334">
        <v>15.63</v>
      </c>
      <c r="K313" s="239">
        <v>0.18</v>
      </c>
      <c r="L313" s="84"/>
      <c r="M313" s="10"/>
      <c r="N313" s="10"/>
      <c r="O313" s="10"/>
    </row>
    <row r="314" spans="1:15" ht="47.25" customHeight="1">
      <c r="A314" s="18" t="s">
        <v>216</v>
      </c>
      <c r="B314" s="18" t="s">
        <v>217</v>
      </c>
      <c r="C314" s="2" t="s">
        <v>1522</v>
      </c>
      <c r="D314" s="18" t="s">
        <v>1088</v>
      </c>
      <c r="E314" s="59" t="s">
        <v>1179</v>
      </c>
      <c r="F314" s="6" t="s">
        <v>794</v>
      </c>
      <c r="G314" s="321">
        <f>I314*1.43</f>
        <v>33.133099999999999</v>
      </c>
      <c r="H314" s="321">
        <v>44.73</v>
      </c>
      <c r="I314" s="243">
        <v>23.17</v>
      </c>
      <c r="J314" s="334">
        <v>28.96</v>
      </c>
      <c r="K314" s="239">
        <v>0.43</v>
      </c>
      <c r="L314" s="84"/>
      <c r="M314" s="10"/>
      <c r="N314" s="10"/>
      <c r="O314" s="10"/>
    </row>
    <row r="315" spans="1:15" ht="47.25" customHeight="1">
      <c r="A315" s="18" t="s">
        <v>214</v>
      </c>
      <c r="B315" s="18" t="s">
        <v>215</v>
      </c>
      <c r="C315" s="113"/>
      <c r="D315" s="20" t="s">
        <v>1118</v>
      </c>
      <c r="E315" s="59" t="s">
        <v>796</v>
      </c>
      <c r="F315" s="18" t="s">
        <v>796</v>
      </c>
      <c r="G315" s="321">
        <f>I315*1.4</f>
        <v>11.032</v>
      </c>
      <c r="H315" s="321">
        <v>14.89</v>
      </c>
      <c r="I315" s="243">
        <v>7.88</v>
      </c>
      <c r="J315" s="334">
        <v>9.85</v>
      </c>
      <c r="K315" s="239">
        <v>0.4</v>
      </c>
      <c r="L315" s="84"/>
      <c r="M315" s="10"/>
      <c r="N315" s="10"/>
      <c r="O315" s="10"/>
    </row>
    <row r="316" spans="1:15" ht="47.25" customHeight="1">
      <c r="A316" s="18" t="s">
        <v>214</v>
      </c>
      <c r="B316" s="18" t="s">
        <v>215</v>
      </c>
      <c r="C316" s="2" t="s">
        <v>1522</v>
      </c>
      <c r="D316" s="18" t="s">
        <v>1120</v>
      </c>
      <c r="E316" s="59">
        <v>82995</v>
      </c>
      <c r="F316" s="18" t="s">
        <v>796</v>
      </c>
      <c r="G316" s="321">
        <f>I316*1.18</f>
        <v>17.7</v>
      </c>
      <c r="H316" s="321">
        <v>23.9</v>
      </c>
      <c r="I316" s="243">
        <v>15</v>
      </c>
      <c r="J316" s="334">
        <v>18.75</v>
      </c>
      <c r="K316" s="239">
        <v>0.18</v>
      </c>
      <c r="L316" s="84"/>
      <c r="M316" s="10"/>
      <c r="N316" s="10"/>
      <c r="O316" s="10"/>
    </row>
    <row r="317" spans="1:15" ht="47.25" customHeight="1">
      <c r="A317" s="18" t="s">
        <v>214</v>
      </c>
      <c r="B317" s="18" t="s">
        <v>215</v>
      </c>
      <c r="C317" s="113"/>
      <c r="D317" s="18" t="s">
        <v>1088</v>
      </c>
      <c r="E317" s="135" t="s">
        <v>1227</v>
      </c>
      <c r="F317" s="18" t="s">
        <v>796</v>
      </c>
      <c r="G317" s="321">
        <f>I317*1.43</f>
        <v>34.563099999999999</v>
      </c>
      <c r="H317" s="321">
        <v>46.66</v>
      </c>
      <c r="I317" s="243">
        <v>24.17</v>
      </c>
      <c r="J317" s="334">
        <v>30.21</v>
      </c>
      <c r="K317" s="239">
        <v>0.43</v>
      </c>
      <c r="L317" s="84"/>
      <c r="M317" s="10"/>
      <c r="N317" s="10"/>
      <c r="O317" s="10"/>
    </row>
    <row r="318" spans="1:15" s="58" customFormat="1" ht="47.25" customHeight="1">
      <c r="A318" s="59"/>
      <c r="B318" s="59"/>
      <c r="C318" s="61"/>
      <c r="D318" s="59"/>
      <c r="E318" s="59"/>
      <c r="F318" s="59"/>
      <c r="G318" s="321"/>
      <c r="H318" s="321"/>
      <c r="I318" s="243"/>
      <c r="J318" s="334"/>
      <c r="K318" s="90"/>
      <c r="L318" s="209"/>
      <c r="M318" s="60"/>
      <c r="N318" s="60"/>
      <c r="O318" s="60"/>
    </row>
    <row r="319" spans="1:15" ht="47.25" customHeight="1">
      <c r="A319" s="18" t="s">
        <v>242</v>
      </c>
      <c r="B319" s="18" t="s">
        <v>97</v>
      </c>
      <c r="C319" s="113"/>
      <c r="D319" s="18" t="s">
        <v>1085</v>
      </c>
      <c r="E319" s="104" t="s">
        <v>758</v>
      </c>
      <c r="F319" s="18" t="s">
        <v>1156</v>
      </c>
      <c r="G319" s="321">
        <f>I319*1.43</f>
        <v>13.870999999999999</v>
      </c>
      <c r="H319" s="321">
        <v>18.73</v>
      </c>
      <c r="I319" s="243">
        <v>9.6999999999999993</v>
      </c>
      <c r="J319" s="334">
        <v>12.13</v>
      </c>
      <c r="K319" s="239">
        <v>0.43</v>
      </c>
      <c r="L319" s="84"/>
      <c r="M319" s="10"/>
      <c r="N319" s="10"/>
      <c r="O319" s="10"/>
    </row>
    <row r="320" spans="1:15" ht="47.25" customHeight="1">
      <c r="A320" s="18" t="s">
        <v>242</v>
      </c>
      <c r="B320" s="18" t="s">
        <v>97</v>
      </c>
      <c r="C320" s="2" t="s">
        <v>1522</v>
      </c>
      <c r="D320" s="18" t="s">
        <v>1120</v>
      </c>
      <c r="E320" s="104">
        <v>8972</v>
      </c>
      <c r="F320" s="18" t="s">
        <v>1156</v>
      </c>
      <c r="G320" s="321">
        <f>I320*1.18</f>
        <v>6.1006</v>
      </c>
      <c r="H320" s="321">
        <v>8.24</v>
      </c>
      <c r="I320" s="243">
        <v>5.17</v>
      </c>
      <c r="J320" s="334">
        <v>6.46</v>
      </c>
      <c r="K320" s="239">
        <v>0.18</v>
      </c>
      <c r="L320" s="84"/>
      <c r="M320" s="10"/>
      <c r="N320" s="10"/>
      <c r="O320" s="10"/>
    </row>
    <row r="321" spans="1:15" ht="47.25" customHeight="1">
      <c r="A321" s="18" t="s">
        <v>242</v>
      </c>
      <c r="B321" s="18" t="s">
        <v>97</v>
      </c>
      <c r="C321" s="2" t="s">
        <v>1522</v>
      </c>
      <c r="D321" s="18" t="s">
        <v>1119</v>
      </c>
      <c r="E321" s="104" t="s">
        <v>759</v>
      </c>
      <c r="F321" s="18" t="s">
        <v>1156</v>
      </c>
      <c r="G321" s="321">
        <f>I321*1.35</f>
        <v>13.3245</v>
      </c>
      <c r="H321" s="321">
        <v>17.989999999999998</v>
      </c>
      <c r="I321" s="243">
        <v>9.8699999999999992</v>
      </c>
      <c r="J321" s="334">
        <v>12.33</v>
      </c>
      <c r="K321" s="239">
        <v>0.35</v>
      </c>
      <c r="L321" s="84"/>
      <c r="M321" s="10"/>
      <c r="N321" s="10"/>
      <c r="O321" s="10"/>
    </row>
    <row r="322" spans="1:15" s="58" customFormat="1" ht="47.25" customHeight="1">
      <c r="A322" s="59"/>
      <c r="B322" s="59"/>
      <c r="C322" s="61"/>
      <c r="D322" s="59"/>
      <c r="E322" s="104"/>
      <c r="F322" s="59"/>
      <c r="G322" s="321"/>
      <c r="H322" s="321"/>
      <c r="I322" s="243"/>
      <c r="J322" s="334"/>
      <c r="K322" s="90"/>
      <c r="L322" s="209"/>
      <c r="M322" s="60"/>
      <c r="N322" s="60"/>
      <c r="O322" s="60"/>
    </row>
    <row r="323" spans="1:15" ht="47.25" customHeight="1">
      <c r="A323" s="18" t="s">
        <v>243</v>
      </c>
      <c r="B323" s="18" t="s">
        <v>244</v>
      </c>
      <c r="C323" s="2"/>
      <c r="D323" s="18" t="s">
        <v>1085</v>
      </c>
      <c r="E323" s="59">
        <v>8918</v>
      </c>
      <c r="F323" s="18" t="s">
        <v>797</v>
      </c>
      <c r="G323" s="321">
        <f>I323*1.43</f>
        <v>8.3225999999999996</v>
      </c>
      <c r="H323" s="321">
        <v>11.24</v>
      </c>
      <c r="I323" s="243">
        <v>5.82</v>
      </c>
      <c r="J323" s="334">
        <v>7.27</v>
      </c>
      <c r="K323" s="239">
        <v>0.43</v>
      </c>
      <c r="L323" s="84"/>
      <c r="M323" s="10"/>
      <c r="N323" s="10"/>
      <c r="O323" s="10"/>
    </row>
    <row r="324" spans="1:15" ht="47.25" customHeight="1">
      <c r="A324" s="18" t="s">
        <v>243</v>
      </c>
      <c r="B324" s="18" t="s">
        <v>244</v>
      </c>
      <c r="C324" s="2" t="s">
        <v>1522</v>
      </c>
      <c r="D324" s="18" t="s">
        <v>1120</v>
      </c>
      <c r="E324" s="59">
        <v>8248</v>
      </c>
      <c r="F324" s="18" t="s">
        <v>797</v>
      </c>
      <c r="G324" s="321">
        <f>I324*1.18</f>
        <v>4.13</v>
      </c>
      <c r="H324" s="321">
        <v>5.58</v>
      </c>
      <c r="I324" s="243">
        <v>3.5</v>
      </c>
      <c r="J324" s="334">
        <v>4.38</v>
      </c>
      <c r="K324" s="239">
        <v>0.18</v>
      </c>
      <c r="L324" s="84"/>
      <c r="M324" s="10"/>
      <c r="N324" s="10"/>
      <c r="O324" s="10"/>
    </row>
    <row r="325" spans="1:15" ht="47.25" customHeight="1">
      <c r="A325" s="18" t="s">
        <v>243</v>
      </c>
      <c r="B325" s="18" t="s">
        <v>244</v>
      </c>
      <c r="C325" s="2" t="s">
        <v>1522</v>
      </c>
      <c r="D325" s="18" t="s">
        <v>1119</v>
      </c>
      <c r="E325" s="59" t="s">
        <v>780</v>
      </c>
      <c r="F325" s="18" t="s">
        <v>797</v>
      </c>
      <c r="G325" s="321">
        <f>I325*1.35</f>
        <v>8.5320000000000018</v>
      </c>
      <c r="H325" s="321">
        <v>11.52</v>
      </c>
      <c r="I325" s="243">
        <v>6.32</v>
      </c>
      <c r="J325" s="334">
        <v>7.9</v>
      </c>
      <c r="K325" s="239">
        <v>0.35</v>
      </c>
      <c r="L325" s="84"/>
      <c r="M325" s="10"/>
      <c r="N325" s="10"/>
      <c r="O325" s="10"/>
    </row>
    <row r="326" spans="1:15" s="58" customFormat="1" ht="47.25" customHeight="1">
      <c r="A326" s="59"/>
      <c r="B326" s="59"/>
      <c r="C326" s="61"/>
      <c r="D326" s="59"/>
      <c r="E326" s="59"/>
      <c r="F326" s="59"/>
      <c r="G326" s="321"/>
      <c r="H326" s="321"/>
      <c r="I326" s="243"/>
      <c r="J326" s="334"/>
      <c r="K326" s="90"/>
      <c r="L326" s="209"/>
      <c r="M326" s="60"/>
      <c r="N326" s="60"/>
      <c r="O326" s="60"/>
    </row>
    <row r="327" spans="1:15" ht="47.25" customHeight="1">
      <c r="A327" s="20" t="s">
        <v>112</v>
      </c>
      <c r="B327" s="20" t="s">
        <v>113</v>
      </c>
      <c r="C327" s="110"/>
      <c r="D327" s="20" t="s">
        <v>1118</v>
      </c>
      <c r="E327" s="57" t="s">
        <v>1569</v>
      </c>
      <c r="F327" s="6" t="s">
        <v>1157</v>
      </c>
      <c r="G327" s="321">
        <f>I327*1.4</f>
        <v>3.4580000000000002</v>
      </c>
      <c r="H327" s="321">
        <v>4.67</v>
      </c>
      <c r="I327" s="243">
        <v>2.4700000000000002</v>
      </c>
      <c r="J327" s="334">
        <v>3.08</v>
      </c>
      <c r="K327" s="239">
        <v>0.4</v>
      </c>
      <c r="L327" s="84"/>
      <c r="M327" s="10"/>
      <c r="N327" s="10"/>
      <c r="O327" s="10"/>
    </row>
    <row r="328" spans="1:15" ht="47.25" customHeight="1">
      <c r="A328" s="20" t="s">
        <v>112</v>
      </c>
      <c r="B328" s="20" t="s">
        <v>113</v>
      </c>
      <c r="C328" s="110"/>
      <c r="D328" s="20" t="s">
        <v>1124</v>
      </c>
      <c r="E328" s="57" t="s">
        <v>798</v>
      </c>
      <c r="F328" s="6" t="s">
        <v>1157</v>
      </c>
      <c r="G328" s="321">
        <f>I328*1.27</f>
        <v>4.3179999999999996</v>
      </c>
      <c r="H328" s="321">
        <v>5.83</v>
      </c>
      <c r="I328" s="243">
        <v>3.4</v>
      </c>
      <c r="J328" s="334">
        <v>4.25</v>
      </c>
      <c r="K328" s="239">
        <v>0.27</v>
      </c>
      <c r="L328" s="84"/>
      <c r="M328" s="10"/>
      <c r="N328" s="10"/>
      <c r="O328" s="10"/>
    </row>
    <row r="329" spans="1:15" ht="47.25" customHeight="1">
      <c r="A329" s="20" t="s">
        <v>112</v>
      </c>
      <c r="B329" s="20" t="s">
        <v>113</v>
      </c>
      <c r="C329" s="110"/>
      <c r="D329" s="20" t="s">
        <v>1085</v>
      </c>
      <c r="E329" s="57">
        <v>29962</v>
      </c>
      <c r="F329" s="6" t="s">
        <v>1157</v>
      </c>
      <c r="G329" s="321">
        <f>I329*1.43</f>
        <v>8.3225999999999996</v>
      </c>
      <c r="H329" s="321">
        <v>11.24</v>
      </c>
      <c r="I329" s="243">
        <v>5.82</v>
      </c>
      <c r="J329" s="334">
        <v>7.27</v>
      </c>
      <c r="K329" s="239">
        <v>0.43</v>
      </c>
      <c r="L329" s="84"/>
      <c r="M329" s="10"/>
      <c r="N329" s="10"/>
      <c r="O329" s="10"/>
    </row>
    <row r="330" spans="1:15" ht="47.25" customHeight="1">
      <c r="A330" s="20" t="s">
        <v>112</v>
      </c>
      <c r="B330" s="20" t="s">
        <v>113</v>
      </c>
      <c r="C330" s="110"/>
      <c r="D330" s="20" t="s">
        <v>1119</v>
      </c>
      <c r="E330" s="57" t="s">
        <v>799</v>
      </c>
      <c r="F330" s="6" t="s">
        <v>1157</v>
      </c>
      <c r="G330" s="321">
        <f>I330*1.35</f>
        <v>6.4394999999999998</v>
      </c>
      <c r="H330" s="321">
        <v>8.69</v>
      </c>
      <c r="I330" s="243">
        <v>4.7699999999999996</v>
      </c>
      <c r="J330" s="334">
        <v>5.96</v>
      </c>
      <c r="K330" s="239">
        <v>0.35</v>
      </c>
      <c r="L330" s="84"/>
      <c r="M330" s="10"/>
      <c r="N330" s="10"/>
      <c r="O330" s="10"/>
    </row>
    <row r="331" spans="1:15" ht="47.25" customHeight="1">
      <c r="A331" s="20" t="s">
        <v>112</v>
      </c>
      <c r="B331" s="20" t="s">
        <v>113</v>
      </c>
      <c r="C331" s="2" t="s">
        <v>1522</v>
      </c>
      <c r="D331" s="20" t="s">
        <v>1121</v>
      </c>
      <c r="E331" s="137" t="s">
        <v>1496</v>
      </c>
      <c r="F331" s="6" t="s">
        <v>1157</v>
      </c>
      <c r="G331" s="321">
        <f>I331*1.27</f>
        <v>5.08</v>
      </c>
      <c r="H331" s="321">
        <v>6.86</v>
      </c>
      <c r="I331" s="243">
        <v>4</v>
      </c>
      <c r="J331" s="334">
        <v>5</v>
      </c>
      <c r="K331" s="239">
        <v>0.27</v>
      </c>
      <c r="L331" s="84"/>
      <c r="M331" s="10"/>
      <c r="N331" s="10"/>
      <c r="O331" s="10"/>
    </row>
    <row r="332" spans="1:15" ht="47.25" customHeight="1">
      <c r="A332" s="20" t="s">
        <v>112</v>
      </c>
      <c r="B332" s="20" t="s">
        <v>113</v>
      </c>
      <c r="C332" s="2" t="s">
        <v>1522</v>
      </c>
      <c r="D332" s="20" t="s">
        <v>1177</v>
      </c>
      <c r="E332" s="57" t="s">
        <v>1191</v>
      </c>
      <c r="F332" s="6" t="s">
        <v>1157</v>
      </c>
      <c r="G332" s="321">
        <f>I332*1.22</f>
        <v>4.6604000000000001</v>
      </c>
      <c r="H332" s="321">
        <v>6.29</v>
      </c>
      <c r="I332" s="243">
        <v>3.82</v>
      </c>
      <c r="J332" s="334">
        <v>4.7699999999999996</v>
      </c>
      <c r="K332" s="239">
        <v>0.22</v>
      </c>
      <c r="L332" s="84"/>
      <c r="M332" s="10"/>
      <c r="N332" s="10"/>
      <c r="O332" s="10"/>
    </row>
    <row r="333" spans="1:15" ht="47.25" customHeight="1">
      <c r="A333" s="20" t="s">
        <v>112</v>
      </c>
      <c r="B333" s="20" t="s">
        <v>113</v>
      </c>
      <c r="C333" s="2" t="s">
        <v>1522</v>
      </c>
      <c r="D333" s="20" t="s">
        <v>1120</v>
      </c>
      <c r="E333" s="57">
        <v>4104</v>
      </c>
      <c r="F333" s="6" t="s">
        <v>1157</v>
      </c>
      <c r="G333" s="321">
        <f>I333*1.18</f>
        <v>4.0355999999999996</v>
      </c>
      <c r="H333" s="321">
        <v>5.45</v>
      </c>
      <c r="I333" s="243">
        <v>3.42</v>
      </c>
      <c r="J333" s="334">
        <v>4.2699999999999996</v>
      </c>
      <c r="K333" s="239">
        <v>0.18</v>
      </c>
      <c r="L333" s="84"/>
      <c r="M333" s="10"/>
      <c r="N333" s="10"/>
      <c r="O333" s="10"/>
    </row>
    <row r="334" spans="1:15" ht="47.25" customHeight="1">
      <c r="A334" s="20" t="s">
        <v>114</v>
      </c>
      <c r="B334" s="20" t="s">
        <v>115</v>
      </c>
      <c r="C334" s="110"/>
      <c r="D334" s="20" t="s">
        <v>1088</v>
      </c>
      <c r="E334" s="57">
        <v>29964</v>
      </c>
      <c r="F334" s="6" t="s">
        <v>1158</v>
      </c>
      <c r="G334" s="321">
        <f>I334*1.43</f>
        <v>8.122399999999999</v>
      </c>
      <c r="H334" s="321">
        <v>10.97</v>
      </c>
      <c r="I334" s="243">
        <v>5.68</v>
      </c>
      <c r="J334" s="334">
        <v>7.1</v>
      </c>
      <c r="K334" s="239">
        <v>0.43</v>
      </c>
      <c r="L334" s="84"/>
      <c r="M334" s="10"/>
      <c r="N334" s="10"/>
      <c r="O334" s="10"/>
    </row>
    <row r="335" spans="1:15" ht="47.25" customHeight="1">
      <c r="A335" s="20" t="s">
        <v>114</v>
      </c>
      <c r="B335" s="20" t="s">
        <v>115</v>
      </c>
      <c r="C335" s="110"/>
      <c r="D335" s="20" t="s">
        <v>1117</v>
      </c>
      <c r="E335" s="57" t="s">
        <v>800</v>
      </c>
      <c r="F335" s="6" t="s">
        <v>1158</v>
      </c>
      <c r="G335" s="321">
        <f>I335*1.27</f>
        <v>4.9911000000000003</v>
      </c>
      <c r="H335" s="321">
        <v>6.74</v>
      </c>
      <c r="I335" s="243">
        <v>3.93</v>
      </c>
      <c r="J335" s="334">
        <v>4.92</v>
      </c>
      <c r="K335" s="239">
        <v>0.27</v>
      </c>
      <c r="L335" s="84"/>
      <c r="M335" s="10"/>
      <c r="N335" s="10"/>
      <c r="O335" s="10"/>
    </row>
    <row r="336" spans="1:15" ht="47.25" customHeight="1">
      <c r="A336" s="20" t="s">
        <v>114</v>
      </c>
      <c r="B336" s="20" t="s">
        <v>115</v>
      </c>
      <c r="C336" s="110"/>
      <c r="D336" s="20" t="s">
        <v>1118</v>
      </c>
      <c r="E336" s="57" t="s">
        <v>1570</v>
      </c>
      <c r="F336" s="6" t="s">
        <v>1158</v>
      </c>
      <c r="G336" s="321">
        <f>I336*1.4</f>
        <v>3.6679999999999997</v>
      </c>
      <c r="H336" s="321">
        <v>4.95</v>
      </c>
      <c r="I336" s="243">
        <v>2.62</v>
      </c>
      <c r="J336" s="334">
        <v>3.27</v>
      </c>
      <c r="K336" s="239">
        <v>0.4</v>
      </c>
      <c r="L336" s="84"/>
      <c r="M336" s="10"/>
      <c r="N336" s="10"/>
      <c r="O336" s="10"/>
    </row>
    <row r="337" spans="1:15" ht="47.25" customHeight="1">
      <c r="A337" s="20" t="s">
        <v>114</v>
      </c>
      <c r="B337" s="20" t="s">
        <v>115</v>
      </c>
      <c r="C337" s="110"/>
      <c r="D337" s="20" t="s">
        <v>1119</v>
      </c>
      <c r="E337" s="57" t="s">
        <v>1159</v>
      </c>
      <c r="F337" s="6" t="s">
        <v>1158</v>
      </c>
      <c r="G337" s="321">
        <f>I337*1.35</f>
        <v>5.8455000000000004</v>
      </c>
      <c r="H337" s="321">
        <v>7.89</v>
      </c>
      <c r="I337" s="243">
        <v>4.33</v>
      </c>
      <c r="J337" s="334">
        <v>5.42</v>
      </c>
      <c r="K337" s="239">
        <v>0.35</v>
      </c>
      <c r="L337" s="84"/>
      <c r="M337" s="10"/>
      <c r="N337" s="10"/>
      <c r="O337" s="10"/>
    </row>
    <row r="338" spans="1:15" ht="47.25" customHeight="1">
      <c r="A338" s="20" t="s">
        <v>114</v>
      </c>
      <c r="B338" s="20" t="s">
        <v>115</v>
      </c>
      <c r="C338" s="2" t="s">
        <v>1522</v>
      </c>
      <c r="D338" s="20" t="s">
        <v>1121</v>
      </c>
      <c r="E338" s="137" t="s">
        <v>1497</v>
      </c>
      <c r="F338" s="6" t="s">
        <v>1158</v>
      </c>
      <c r="G338" s="321">
        <f>I338*1.27</f>
        <v>6.0324999999999998</v>
      </c>
      <c r="H338" s="321">
        <v>8.14</v>
      </c>
      <c r="I338" s="243">
        <v>4.75</v>
      </c>
      <c r="J338" s="334">
        <v>5.94</v>
      </c>
      <c r="K338" s="239">
        <v>0.27</v>
      </c>
      <c r="L338" s="84"/>
      <c r="M338" s="10"/>
      <c r="N338" s="10"/>
      <c r="O338" s="10"/>
    </row>
    <row r="339" spans="1:15" ht="47.25" customHeight="1">
      <c r="A339" s="20" t="s">
        <v>114</v>
      </c>
      <c r="B339" s="20" t="s">
        <v>115</v>
      </c>
      <c r="C339" s="2" t="s">
        <v>1522</v>
      </c>
      <c r="D339" s="20" t="s">
        <v>1177</v>
      </c>
      <c r="E339" s="57" t="s">
        <v>1192</v>
      </c>
      <c r="F339" s="6" t="s">
        <v>1158</v>
      </c>
      <c r="G339" s="321">
        <f>I339*1.22</f>
        <v>4.7214</v>
      </c>
      <c r="H339" s="321">
        <v>6.37</v>
      </c>
      <c r="I339" s="243">
        <v>3.87</v>
      </c>
      <c r="J339" s="334">
        <v>4.83</v>
      </c>
      <c r="K339" s="239">
        <v>0.22</v>
      </c>
      <c r="L339" s="84"/>
      <c r="M339" s="10"/>
      <c r="N339" s="10"/>
      <c r="O339" s="10"/>
    </row>
    <row r="340" spans="1:15" ht="47.25" customHeight="1">
      <c r="A340" s="20" t="s">
        <v>114</v>
      </c>
      <c r="B340" s="20" t="s">
        <v>115</v>
      </c>
      <c r="C340" s="2" t="s">
        <v>1522</v>
      </c>
      <c r="D340" s="20" t="s">
        <v>1120</v>
      </c>
      <c r="E340" s="57">
        <v>4105</v>
      </c>
      <c r="F340" s="6" t="s">
        <v>1158</v>
      </c>
      <c r="G340" s="321">
        <f>I340*1.18</f>
        <v>4.4249999999999998</v>
      </c>
      <c r="H340" s="321">
        <v>5.97</v>
      </c>
      <c r="I340" s="243">
        <v>3.75</v>
      </c>
      <c r="J340" s="334">
        <v>4.6900000000000004</v>
      </c>
      <c r="K340" s="239">
        <v>0.18</v>
      </c>
      <c r="L340" s="84"/>
      <c r="M340" s="10"/>
      <c r="N340" s="10"/>
      <c r="O340" s="10"/>
    </row>
    <row r="341" spans="1:15" ht="47.25" customHeight="1">
      <c r="A341" s="20" t="s">
        <v>116</v>
      </c>
      <c r="B341" s="20" t="s">
        <v>117</v>
      </c>
      <c r="C341" s="110"/>
      <c r="D341" s="20" t="s">
        <v>1085</v>
      </c>
      <c r="E341" s="57">
        <v>29966</v>
      </c>
      <c r="F341" s="6" t="s">
        <v>1160</v>
      </c>
      <c r="G341" s="321">
        <f>I341*1.43</f>
        <v>9.0089999999999986</v>
      </c>
      <c r="H341" s="321">
        <v>12.16</v>
      </c>
      <c r="I341" s="243">
        <v>6.3</v>
      </c>
      <c r="J341" s="334">
        <v>7.88</v>
      </c>
      <c r="K341" s="239">
        <v>0.43</v>
      </c>
      <c r="L341" s="84"/>
      <c r="M341" s="10"/>
      <c r="N341" s="10"/>
      <c r="O341" s="10"/>
    </row>
    <row r="342" spans="1:15" ht="47.25" customHeight="1">
      <c r="A342" s="20" t="s">
        <v>116</v>
      </c>
      <c r="B342" s="20" t="s">
        <v>117</v>
      </c>
      <c r="C342" s="110"/>
      <c r="D342" s="20" t="s">
        <v>1117</v>
      </c>
      <c r="E342" s="57" t="s">
        <v>801</v>
      </c>
      <c r="F342" s="6" t="s">
        <v>1160</v>
      </c>
      <c r="G342" s="321">
        <f>I342*1.27</f>
        <v>6.4135</v>
      </c>
      <c r="H342" s="321">
        <v>8.66</v>
      </c>
      <c r="I342" s="243">
        <v>5.05</v>
      </c>
      <c r="J342" s="334">
        <v>6.31</v>
      </c>
      <c r="K342" s="239">
        <v>0.27</v>
      </c>
      <c r="L342" s="84"/>
      <c r="M342" s="10"/>
      <c r="N342" s="10"/>
      <c r="O342" s="10"/>
    </row>
    <row r="343" spans="1:15" ht="47.25" customHeight="1">
      <c r="A343" s="20" t="s">
        <v>116</v>
      </c>
      <c r="B343" s="20" t="s">
        <v>117</v>
      </c>
      <c r="C343" s="110"/>
      <c r="D343" s="20" t="s">
        <v>1118</v>
      </c>
      <c r="E343" s="57" t="s">
        <v>1571</v>
      </c>
      <c r="F343" s="6" t="s">
        <v>1160</v>
      </c>
      <c r="G343" s="321">
        <f>I343*1.4</f>
        <v>3.9899999999999998</v>
      </c>
      <c r="H343" s="321">
        <v>5.39</v>
      </c>
      <c r="I343" s="243">
        <v>2.85</v>
      </c>
      <c r="J343" s="334">
        <v>3.56</v>
      </c>
      <c r="K343" s="239">
        <v>0.4</v>
      </c>
      <c r="L343" s="84"/>
      <c r="M343" s="10"/>
      <c r="N343" s="10"/>
      <c r="O343" s="10"/>
    </row>
    <row r="344" spans="1:15" ht="47.25" customHeight="1">
      <c r="A344" s="20" t="s">
        <v>116</v>
      </c>
      <c r="B344" s="20" t="s">
        <v>117</v>
      </c>
      <c r="C344" s="110"/>
      <c r="D344" s="20" t="s">
        <v>1161</v>
      </c>
      <c r="E344" s="57" t="s">
        <v>802</v>
      </c>
      <c r="F344" s="6" t="s">
        <v>1160</v>
      </c>
      <c r="G344" s="328">
        <f>I344*1.61</f>
        <v>4.1860000000000008</v>
      </c>
      <c r="H344" s="321">
        <v>5.65</v>
      </c>
      <c r="I344" s="243">
        <v>2.6</v>
      </c>
      <c r="J344" s="334">
        <v>3.25</v>
      </c>
      <c r="K344" s="239">
        <v>0.61</v>
      </c>
      <c r="L344" s="84"/>
      <c r="M344" s="10"/>
      <c r="N344" s="10"/>
      <c r="O344" s="10"/>
    </row>
    <row r="345" spans="1:15" ht="47.25" customHeight="1">
      <c r="A345" s="20" t="s">
        <v>116</v>
      </c>
      <c r="B345" s="20" t="s">
        <v>117</v>
      </c>
      <c r="C345" s="110"/>
      <c r="D345" s="20" t="s">
        <v>1119</v>
      </c>
      <c r="E345" s="57" t="s">
        <v>803</v>
      </c>
      <c r="F345" s="6" t="s">
        <v>1160</v>
      </c>
      <c r="G345" s="321">
        <f>I345*1.35</f>
        <v>7.6005000000000003</v>
      </c>
      <c r="H345" s="321">
        <v>10.26</v>
      </c>
      <c r="I345" s="243">
        <v>5.63</v>
      </c>
      <c r="J345" s="334">
        <v>7.04</v>
      </c>
      <c r="K345" s="239">
        <v>0.35</v>
      </c>
      <c r="L345" s="84"/>
      <c r="M345" s="10"/>
      <c r="N345" s="10"/>
      <c r="O345" s="10"/>
    </row>
    <row r="346" spans="1:15" ht="47.25" customHeight="1">
      <c r="A346" s="20" t="s">
        <v>116</v>
      </c>
      <c r="B346" s="20" t="s">
        <v>117</v>
      </c>
      <c r="C346" s="2" t="s">
        <v>1522</v>
      </c>
      <c r="D346" s="20" t="s">
        <v>1177</v>
      </c>
      <c r="E346" s="57" t="s">
        <v>1193</v>
      </c>
      <c r="F346" s="6"/>
      <c r="G346" s="321">
        <f>I346*1.22</f>
        <v>4.9409999999999998</v>
      </c>
      <c r="H346" s="321">
        <v>6.67</v>
      </c>
      <c r="I346" s="243">
        <v>4.05</v>
      </c>
      <c r="J346" s="334">
        <v>5.0599999999999996</v>
      </c>
      <c r="K346" s="239">
        <v>0.22</v>
      </c>
      <c r="L346" s="84"/>
      <c r="M346" s="10"/>
      <c r="N346" s="10"/>
      <c r="O346" s="10"/>
    </row>
    <row r="347" spans="1:15" ht="47.25" customHeight="1">
      <c r="A347" s="18" t="s">
        <v>245</v>
      </c>
      <c r="B347" s="6"/>
      <c r="C347" s="77"/>
      <c r="D347" s="18" t="s">
        <v>1085</v>
      </c>
      <c r="E347" s="59">
        <v>29968</v>
      </c>
      <c r="F347" s="18" t="s">
        <v>1162</v>
      </c>
      <c r="G347" s="321">
        <f>I347*1.43</f>
        <v>11.540100000000001</v>
      </c>
      <c r="H347" s="321">
        <v>15.58</v>
      </c>
      <c r="I347" s="243">
        <v>8.07</v>
      </c>
      <c r="J347" s="334">
        <v>10.08</v>
      </c>
      <c r="K347" s="239">
        <v>0.43</v>
      </c>
      <c r="L347" s="84"/>
      <c r="M347" s="10"/>
      <c r="N347" s="10"/>
      <c r="O347" s="10"/>
    </row>
    <row r="348" spans="1:15" ht="47.25" customHeight="1">
      <c r="A348" s="18" t="s">
        <v>245</v>
      </c>
      <c r="B348" s="6"/>
      <c r="C348" s="77"/>
      <c r="D348" s="6" t="s">
        <v>1117</v>
      </c>
      <c r="E348" s="59" t="s">
        <v>804</v>
      </c>
      <c r="F348" s="18" t="s">
        <v>1162</v>
      </c>
      <c r="G348" s="321">
        <f>I348*1.27</f>
        <v>6.9468999999999994</v>
      </c>
      <c r="H348" s="321">
        <v>9.3800000000000008</v>
      </c>
      <c r="I348" s="243">
        <v>5.47</v>
      </c>
      <c r="J348" s="334">
        <v>6.83</v>
      </c>
      <c r="K348" s="239">
        <v>0.27</v>
      </c>
      <c r="L348" s="84"/>
      <c r="M348" s="10"/>
      <c r="N348" s="10"/>
      <c r="O348" s="10"/>
    </row>
    <row r="349" spans="1:15" ht="47.25" customHeight="1">
      <c r="A349" s="18" t="s">
        <v>245</v>
      </c>
      <c r="B349" s="6"/>
      <c r="C349" s="77"/>
      <c r="D349" s="20" t="s">
        <v>1118</v>
      </c>
      <c r="E349" s="59" t="s">
        <v>1572</v>
      </c>
      <c r="F349" s="18" t="s">
        <v>1162</v>
      </c>
      <c r="G349" s="321">
        <f>I349*1.4</f>
        <v>4.2979999999999992</v>
      </c>
      <c r="H349" s="321">
        <v>5.8</v>
      </c>
      <c r="I349" s="243">
        <v>3.07</v>
      </c>
      <c r="J349" s="334">
        <v>3.83</v>
      </c>
      <c r="K349" s="239">
        <v>0.4</v>
      </c>
      <c r="L349" s="84"/>
      <c r="M349" s="10"/>
      <c r="N349" s="10"/>
      <c r="O349" s="10"/>
    </row>
    <row r="350" spans="1:15" ht="47.25" customHeight="1">
      <c r="A350" s="18" t="s">
        <v>245</v>
      </c>
      <c r="B350" s="6"/>
      <c r="C350" s="2" t="s">
        <v>1522</v>
      </c>
      <c r="D350" s="6" t="s">
        <v>1119</v>
      </c>
      <c r="E350" s="59" t="s">
        <v>1476</v>
      </c>
      <c r="F350" s="18" t="s">
        <v>1162</v>
      </c>
      <c r="G350" s="321">
        <f>I350*1.35</f>
        <v>8.7075000000000014</v>
      </c>
      <c r="H350" s="321">
        <v>11.76</v>
      </c>
      <c r="I350" s="243">
        <v>6.45</v>
      </c>
      <c r="J350" s="334">
        <v>8.06</v>
      </c>
      <c r="K350" s="239">
        <v>0.35</v>
      </c>
      <c r="L350" s="84"/>
      <c r="M350" s="10"/>
      <c r="N350" s="10"/>
      <c r="O350" s="10"/>
    </row>
    <row r="351" spans="1:15" ht="47.25" customHeight="1">
      <c r="A351" s="18" t="s">
        <v>245</v>
      </c>
      <c r="B351" s="6"/>
      <c r="C351" s="2" t="s">
        <v>1522</v>
      </c>
      <c r="D351" s="6" t="s">
        <v>1120</v>
      </c>
      <c r="E351" s="59">
        <v>4107</v>
      </c>
      <c r="F351" s="18" t="s">
        <v>1162</v>
      </c>
      <c r="G351" s="321">
        <f>I351*1.18</f>
        <v>5.2155999999999993</v>
      </c>
      <c r="H351" s="321">
        <v>7.04</v>
      </c>
      <c r="I351" s="243">
        <v>4.42</v>
      </c>
      <c r="J351" s="334">
        <v>5.52</v>
      </c>
      <c r="K351" s="239">
        <v>0.18</v>
      </c>
      <c r="L351" s="84"/>
      <c r="M351" s="10"/>
      <c r="N351" s="10"/>
      <c r="O351" s="10"/>
    </row>
    <row r="352" spans="1:15" ht="47.25" customHeight="1">
      <c r="A352" s="20" t="s">
        <v>118</v>
      </c>
      <c r="B352" s="20" t="s">
        <v>119</v>
      </c>
      <c r="C352" s="110"/>
      <c r="D352" s="20" t="s">
        <v>1088</v>
      </c>
      <c r="E352" s="57">
        <v>2997026</v>
      </c>
      <c r="F352" s="6" t="s">
        <v>805</v>
      </c>
      <c r="G352" s="321">
        <f>I352*1.43</f>
        <v>26.712399999999999</v>
      </c>
      <c r="H352" s="321">
        <v>36.06</v>
      </c>
      <c r="I352" s="243">
        <v>18.68</v>
      </c>
      <c r="J352" s="334">
        <v>23.35</v>
      </c>
      <c r="K352" s="239">
        <v>0.43</v>
      </c>
      <c r="L352" s="84"/>
      <c r="M352" s="10"/>
      <c r="N352" s="10"/>
      <c r="O352" s="10"/>
    </row>
    <row r="353" spans="1:15" ht="47.25" customHeight="1">
      <c r="A353" s="20" t="s">
        <v>118</v>
      </c>
      <c r="B353" s="20" t="s">
        <v>119</v>
      </c>
      <c r="C353" s="110"/>
      <c r="D353" s="20" t="s">
        <v>1118</v>
      </c>
      <c r="E353" s="57" t="s">
        <v>1573</v>
      </c>
      <c r="F353" s="6" t="s">
        <v>805</v>
      </c>
      <c r="G353" s="321">
        <f>I353*1.4</f>
        <v>6.4819999999999993</v>
      </c>
      <c r="H353" s="321">
        <v>8.75</v>
      </c>
      <c r="I353" s="243">
        <v>4.63</v>
      </c>
      <c r="J353" s="334">
        <v>5.79</v>
      </c>
      <c r="K353" s="239">
        <v>0.4</v>
      </c>
      <c r="L353" s="84"/>
      <c r="M353" s="10"/>
      <c r="N353" s="10"/>
      <c r="O353" s="10"/>
    </row>
    <row r="354" spans="1:15" s="58" customFormat="1" ht="35.1" customHeight="1">
      <c r="A354" s="55"/>
      <c r="B354" s="55"/>
      <c r="C354" s="111"/>
      <c r="D354" s="59"/>
      <c r="E354" s="57"/>
      <c r="F354" s="55"/>
      <c r="G354" s="321"/>
      <c r="H354" s="321"/>
      <c r="I354" s="243"/>
      <c r="J354" s="334"/>
      <c r="K354" s="90"/>
      <c r="L354" s="209"/>
      <c r="M354" s="60"/>
      <c r="N354" s="60"/>
      <c r="O354" s="60"/>
    </row>
    <row r="355" spans="1:15" ht="47.25" customHeight="1">
      <c r="A355" s="18" t="s">
        <v>247</v>
      </c>
      <c r="B355" s="6"/>
      <c r="C355" s="77"/>
      <c r="D355" s="20" t="s">
        <v>1118</v>
      </c>
      <c r="E355" s="59" t="s">
        <v>806</v>
      </c>
      <c r="F355" s="18" t="s">
        <v>806</v>
      </c>
      <c r="G355" s="321">
        <f>I355*1.4</f>
        <v>6.0619999999999994</v>
      </c>
      <c r="H355" s="321">
        <v>8.18</v>
      </c>
      <c r="I355" s="243">
        <v>4.33</v>
      </c>
      <c r="J355" s="334">
        <v>5.42</v>
      </c>
      <c r="K355" s="239">
        <v>0.4</v>
      </c>
      <c r="L355" s="84"/>
      <c r="M355" s="10"/>
      <c r="N355" s="10"/>
      <c r="O355" s="10"/>
    </row>
    <row r="356" spans="1:15" ht="47.25" customHeight="1">
      <c r="A356" s="18" t="s">
        <v>247</v>
      </c>
      <c r="B356" s="6"/>
      <c r="C356" s="77"/>
      <c r="D356" s="6" t="s">
        <v>1117</v>
      </c>
      <c r="E356" s="59" t="s">
        <v>807</v>
      </c>
      <c r="F356" s="18" t="s">
        <v>806</v>
      </c>
      <c r="G356" s="321">
        <f>I356*1.27</f>
        <v>6.9468999999999994</v>
      </c>
      <c r="H356" s="321">
        <v>9.3800000000000008</v>
      </c>
      <c r="I356" s="243">
        <v>5.47</v>
      </c>
      <c r="J356" s="334">
        <v>6.83</v>
      </c>
      <c r="K356" s="239">
        <v>0.27</v>
      </c>
      <c r="L356" s="84"/>
      <c r="M356" s="10"/>
      <c r="N356" s="10"/>
      <c r="O356" s="10"/>
    </row>
    <row r="357" spans="1:15" ht="47.25" customHeight="1">
      <c r="A357" s="18" t="s">
        <v>247</v>
      </c>
      <c r="B357" s="6"/>
      <c r="C357" s="2" t="s">
        <v>1522</v>
      </c>
      <c r="D357" s="6" t="s">
        <v>1120</v>
      </c>
      <c r="E357" s="59">
        <v>4116</v>
      </c>
      <c r="F357" s="18" t="s">
        <v>806</v>
      </c>
      <c r="G357" s="321">
        <f>I357*1.18</f>
        <v>7.1389999999999993</v>
      </c>
      <c r="H357" s="321">
        <v>9.64</v>
      </c>
      <c r="I357" s="243">
        <v>6.05</v>
      </c>
      <c r="J357" s="334">
        <v>7.56</v>
      </c>
      <c r="K357" s="239">
        <v>0.18</v>
      </c>
      <c r="L357" s="84"/>
      <c r="M357" s="10"/>
      <c r="N357" s="10"/>
      <c r="O357" s="10"/>
    </row>
    <row r="358" spans="1:15" ht="47.25" customHeight="1">
      <c r="A358" s="18" t="s">
        <v>247</v>
      </c>
      <c r="B358" s="6"/>
      <c r="C358" s="2" t="s">
        <v>1522</v>
      </c>
      <c r="D358" s="6" t="s">
        <v>1085</v>
      </c>
      <c r="E358" s="59">
        <v>29986</v>
      </c>
      <c r="F358" s="18" t="s">
        <v>806</v>
      </c>
      <c r="G358" s="321">
        <f>I358*1.43</f>
        <v>15.8444</v>
      </c>
      <c r="H358" s="321">
        <v>21.39</v>
      </c>
      <c r="I358" s="243">
        <v>11.08</v>
      </c>
      <c r="J358" s="334">
        <v>13.85</v>
      </c>
      <c r="K358" s="239">
        <v>0.43</v>
      </c>
      <c r="L358" s="84"/>
      <c r="M358" s="10"/>
      <c r="N358" s="10"/>
      <c r="O358" s="10"/>
    </row>
    <row r="359" spans="1:15" s="58" customFormat="1" ht="35.1" customHeight="1">
      <c r="A359" s="55"/>
      <c r="B359" s="55"/>
      <c r="C359" s="111"/>
      <c r="D359" s="59"/>
      <c r="E359" s="57"/>
      <c r="F359" s="55"/>
      <c r="G359" s="321"/>
      <c r="H359" s="321"/>
      <c r="I359" s="243"/>
      <c r="J359" s="334"/>
      <c r="K359" s="90"/>
      <c r="L359" s="209"/>
      <c r="M359" s="60"/>
      <c r="N359" s="60"/>
      <c r="O359" s="60"/>
    </row>
    <row r="360" spans="1:15" ht="47.25" customHeight="1">
      <c r="A360" s="18" t="s">
        <v>258</v>
      </c>
      <c r="B360" s="24" t="s">
        <v>259</v>
      </c>
      <c r="C360" s="114"/>
      <c r="D360" s="24" t="s">
        <v>1085</v>
      </c>
      <c r="E360" s="59">
        <v>8884</v>
      </c>
      <c r="F360" s="18" t="s">
        <v>808</v>
      </c>
      <c r="G360" s="321">
        <f>I360*1.43</f>
        <v>10.152999999999999</v>
      </c>
      <c r="H360" s="321">
        <v>13.71</v>
      </c>
      <c r="I360" s="243">
        <v>7.1</v>
      </c>
      <c r="J360" s="334">
        <v>8.8800000000000008</v>
      </c>
      <c r="K360" s="239">
        <v>0.43</v>
      </c>
      <c r="L360" s="84"/>
      <c r="M360" s="10"/>
      <c r="N360" s="10"/>
      <c r="O360" s="10"/>
    </row>
    <row r="361" spans="1:15" ht="47.25" customHeight="1">
      <c r="A361" s="18" t="s">
        <v>258</v>
      </c>
      <c r="B361" s="24" t="s">
        <v>259</v>
      </c>
      <c r="C361" s="2" t="s">
        <v>1522</v>
      </c>
      <c r="D361" s="20" t="s">
        <v>1118</v>
      </c>
      <c r="E361" s="59" t="s">
        <v>808</v>
      </c>
      <c r="F361" s="18" t="s">
        <v>808</v>
      </c>
      <c r="G361" s="321">
        <f>I361*1.4</f>
        <v>3.6679999999999997</v>
      </c>
      <c r="H361" s="321">
        <v>4.95</v>
      </c>
      <c r="I361" s="243">
        <v>2.62</v>
      </c>
      <c r="J361" s="334">
        <v>3.27</v>
      </c>
      <c r="K361" s="239">
        <v>0.4</v>
      </c>
      <c r="L361" s="84"/>
      <c r="M361" s="10"/>
      <c r="N361" s="10"/>
      <c r="O361" s="10"/>
    </row>
    <row r="362" spans="1:15" ht="47.25" customHeight="1">
      <c r="A362" s="18" t="s">
        <v>258</v>
      </c>
      <c r="B362" s="24" t="s">
        <v>259</v>
      </c>
      <c r="C362" s="2" t="s">
        <v>1522</v>
      </c>
      <c r="D362" s="24" t="s">
        <v>1120</v>
      </c>
      <c r="E362" s="59">
        <v>5980</v>
      </c>
      <c r="F362" s="18" t="s">
        <v>808</v>
      </c>
      <c r="G362" s="321">
        <f>I362*1.18</f>
        <v>4.0355999999999996</v>
      </c>
      <c r="H362" s="321">
        <v>5.45</v>
      </c>
      <c r="I362" s="243">
        <v>3.42</v>
      </c>
      <c r="J362" s="334">
        <v>4.2699999999999996</v>
      </c>
      <c r="K362" s="239">
        <v>0.18</v>
      </c>
      <c r="L362" s="84"/>
      <c r="M362" s="10"/>
      <c r="N362" s="10"/>
      <c r="O362" s="10"/>
    </row>
    <row r="363" spans="1:15" ht="47.25" customHeight="1">
      <c r="A363" s="18" t="s">
        <v>258</v>
      </c>
      <c r="B363" s="24" t="s">
        <v>259</v>
      </c>
      <c r="C363" s="2" t="s">
        <v>1522</v>
      </c>
      <c r="D363" s="24" t="s">
        <v>1119</v>
      </c>
      <c r="E363" s="59" t="s">
        <v>1477</v>
      </c>
      <c r="F363" s="18" t="s">
        <v>808</v>
      </c>
      <c r="G363" s="321">
        <f>I363*1.35</f>
        <v>10.908000000000001</v>
      </c>
      <c r="H363" s="321">
        <v>14.73</v>
      </c>
      <c r="I363" s="243">
        <v>8.08</v>
      </c>
      <c r="J363" s="334">
        <v>10.1</v>
      </c>
      <c r="K363" s="239">
        <v>0.35</v>
      </c>
      <c r="L363" s="84"/>
      <c r="M363" s="10"/>
      <c r="N363" s="10"/>
      <c r="O363" s="10"/>
    </row>
    <row r="364" spans="1:15" ht="47.25" customHeight="1">
      <c r="A364" s="18" t="s">
        <v>258</v>
      </c>
      <c r="B364" s="24" t="s">
        <v>259</v>
      </c>
      <c r="C364" s="2" t="s">
        <v>1522</v>
      </c>
      <c r="D364" s="24" t="s">
        <v>1121</v>
      </c>
      <c r="E364" s="137" t="s">
        <v>1498</v>
      </c>
      <c r="F364" s="18"/>
      <c r="G364" s="321">
        <f>I364*1.27</f>
        <v>6.2610999999999999</v>
      </c>
      <c r="H364" s="321">
        <v>8.4499999999999993</v>
      </c>
      <c r="I364" s="243">
        <v>4.93</v>
      </c>
      <c r="J364" s="334">
        <v>6.17</v>
      </c>
      <c r="K364" s="239">
        <v>0.27</v>
      </c>
      <c r="L364" s="84"/>
      <c r="M364" s="10"/>
      <c r="N364" s="10"/>
      <c r="O364" s="10"/>
    </row>
    <row r="365" spans="1:15" ht="47.25" customHeight="1">
      <c r="A365" s="18" t="s">
        <v>260</v>
      </c>
      <c r="B365" s="24" t="s">
        <v>261</v>
      </c>
      <c r="C365" s="114"/>
      <c r="D365" s="24" t="s">
        <v>1085</v>
      </c>
      <c r="E365" s="59">
        <v>8886</v>
      </c>
      <c r="F365" s="18" t="s">
        <v>809</v>
      </c>
      <c r="G365" s="321">
        <f>I365*1.43</f>
        <v>11.611599999999999</v>
      </c>
      <c r="H365" s="321">
        <v>15.68</v>
      </c>
      <c r="I365" s="243">
        <v>8.1199999999999992</v>
      </c>
      <c r="J365" s="334">
        <v>10.15</v>
      </c>
      <c r="K365" s="239">
        <v>0.43</v>
      </c>
      <c r="L365" s="84"/>
      <c r="M365" s="10"/>
      <c r="N365" s="10"/>
      <c r="O365" s="10"/>
    </row>
    <row r="366" spans="1:15" ht="47.25" customHeight="1">
      <c r="A366" s="18" t="s">
        <v>260</v>
      </c>
      <c r="B366" s="24" t="s">
        <v>261</v>
      </c>
      <c r="C366" s="2" t="s">
        <v>1522</v>
      </c>
      <c r="D366" s="20" t="s">
        <v>1118</v>
      </c>
      <c r="E366" s="59" t="s">
        <v>809</v>
      </c>
      <c r="F366" s="18" t="s">
        <v>809</v>
      </c>
      <c r="G366" s="321">
        <f>I366*1.4</f>
        <v>3.9619999999999997</v>
      </c>
      <c r="H366" s="321">
        <v>5.35</v>
      </c>
      <c r="I366" s="243">
        <v>2.83</v>
      </c>
      <c r="J366" s="334">
        <v>3.54</v>
      </c>
      <c r="K366" s="239">
        <v>0.4</v>
      </c>
      <c r="L366" s="84"/>
      <c r="M366" s="10"/>
      <c r="N366" s="10"/>
      <c r="O366" s="10"/>
    </row>
    <row r="367" spans="1:15" ht="47.25" customHeight="1">
      <c r="A367" s="18" t="s">
        <v>260</v>
      </c>
      <c r="B367" s="24" t="s">
        <v>261</v>
      </c>
      <c r="C367" s="2" t="s">
        <v>1522</v>
      </c>
      <c r="D367" s="24" t="s">
        <v>1120</v>
      </c>
      <c r="E367" s="59">
        <v>5982</v>
      </c>
      <c r="F367" s="18" t="s">
        <v>809</v>
      </c>
      <c r="G367" s="321">
        <f>I367*1.18</f>
        <v>4.4249999999999998</v>
      </c>
      <c r="H367" s="321">
        <v>5.97</v>
      </c>
      <c r="I367" s="243">
        <v>3.75</v>
      </c>
      <c r="J367" s="334">
        <v>4.6900000000000004</v>
      </c>
      <c r="K367" s="239">
        <v>0.18</v>
      </c>
      <c r="L367" s="84"/>
      <c r="M367" s="10"/>
      <c r="N367" s="10"/>
      <c r="O367" s="10"/>
    </row>
    <row r="368" spans="1:15" ht="47.25" customHeight="1">
      <c r="A368" s="18" t="s">
        <v>260</v>
      </c>
      <c r="B368" s="24" t="s">
        <v>261</v>
      </c>
      <c r="C368" s="2" t="s">
        <v>1522</v>
      </c>
      <c r="D368" s="24" t="s">
        <v>1119</v>
      </c>
      <c r="E368" s="59" t="s">
        <v>1478</v>
      </c>
      <c r="F368" s="18" t="s">
        <v>809</v>
      </c>
      <c r="G368" s="321">
        <f>I368*1.35</f>
        <v>9.5580000000000016</v>
      </c>
      <c r="H368" s="321">
        <v>12.9</v>
      </c>
      <c r="I368" s="243">
        <v>7.08</v>
      </c>
      <c r="J368" s="334">
        <v>8.85</v>
      </c>
      <c r="K368" s="239">
        <v>0.35</v>
      </c>
      <c r="L368" s="84"/>
      <c r="M368" s="10"/>
      <c r="N368" s="10"/>
      <c r="O368" s="10"/>
    </row>
    <row r="369" spans="1:15" ht="47.25" customHeight="1">
      <c r="A369" s="18" t="s">
        <v>260</v>
      </c>
      <c r="B369" s="24" t="s">
        <v>261</v>
      </c>
      <c r="C369" s="2" t="s">
        <v>1522</v>
      </c>
      <c r="D369" s="24" t="s">
        <v>1121</v>
      </c>
      <c r="E369" s="137" t="s">
        <v>1499</v>
      </c>
      <c r="F369" s="18" t="s">
        <v>809</v>
      </c>
      <c r="G369" s="321">
        <f>I369*1.27</f>
        <v>5.8166000000000002</v>
      </c>
      <c r="H369" s="321">
        <v>7.85</v>
      </c>
      <c r="I369" s="243">
        <v>4.58</v>
      </c>
      <c r="J369" s="334">
        <v>5.73</v>
      </c>
      <c r="K369" s="239">
        <v>0.27</v>
      </c>
      <c r="L369" s="84"/>
      <c r="M369" s="10"/>
      <c r="N369" s="10"/>
      <c r="O369" s="10"/>
    </row>
    <row r="370" spans="1:15" ht="47.25" customHeight="1">
      <c r="A370" s="18" t="s">
        <v>262</v>
      </c>
      <c r="B370" s="24"/>
      <c r="C370" s="114"/>
      <c r="D370" s="24" t="s">
        <v>1085</v>
      </c>
      <c r="E370" s="59">
        <v>8888</v>
      </c>
      <c r="F370" s="18" t="s">
        <v>1163</v>
      </c>
      <c r="G370" s="321">
        <f>I370*1.43</f>
        <v>12.012</v>
      </c>
      <c r="H370" s="321">
        <v>16.22</v>
      </c>
      <c r="I370" s="243">
        <v>8.4</v>
      </c>
      <c r="J370" s="334">
        <v>10.5</v>
      </c>
      <c r="K370" s="239">
        <v>0.43</v>
      </c>
      <c r="L370" s="84"/>
      <c r="M370" s="10"/>
      <c r="N370" s="10"/>
      <c r="O370" s="10"/>
    </row>
    <row r="371" spans="1:15" ht="47.25" customHeight="1">
      <c r="A371" s="18" t="s">
        <v>262</v>
      </c>
      <c r="B371" s="24"/>
      <c r="C371" s="2" t="s">
        <v>1522</v>
      </c>
      <c r="D371" s="20" t="s">
        <v>1118</v>
      </c>
      <c r="E371" s="59" t="s">
        <v>1163</v>
      </c>
      <c r="F371" s="18" t="s">
        <v>1163</v>
      </c>
      <c r="G371" s="321">
        <f>I371*1.4</f>
        <v>4.34</v>
      </c>
      <c r="H371" s="321">
        <v>5.86</v>
      </c>
      <c r="I371" s="243">
        <v>3.1</v>
      </c>
      <c r="J371" s="334">
        <v>3.88</v>
      </c>
      <c r="K371" s="239">
        <v>0.4</v>
      </c>
      <c r="L371" s="84"/>
      <c r="M371" s="10"/>
      <c r="N371" s="10"/>
      <c r="O371" s="10"/>
    </row>
    <row r="372" spans="1:15" ht="47.25" customHeight="1">
      <c r="A372" s="18" t="s">
        <v>262</v>
      </c>
      <c r="B372" s="24"/>
      <c r="C372" s="2" t="s">
        <v>1522</v>
      </c>
      <c r="D372" s="24" t="s">
        <v>1120</v>
      </c>
      <c r="E372" s="59">
        <v>5984</v>
      </c>
      <c r="F372" s="18" t="s">
        <v>1163</v>
      </c>
      <c r="G372" s="321">
        <f>I372*1.18</f>
        <v>4.8144</v>
      </c>
      <c r="H372" s="321">
        <v>6.5</v>
      </c>
      <c r="I372" s="243">
        <v>4.08</v>
      </c>
      <c r="J372" s="334">
        <v>5.0999999999999996</v>
      </c>
      <c r="K372" s="239">
        <v>0.18</v>
      </c>
      <c r="L372" s="84"/>
      <c r="M372" s="10"/>
      <c r="N372" s="10"/>
      <c r="O372" s="10"/>
    </row>
    <row r="373" spans="1:15" ht="47.25" customHeight="1">
      <c r="A373" s="18" t="s">
        <v>262</v>
      </c>
      <c r="B373" s="24"/>
      <c r="C373" s="2" t="s">
        <v>1522</v>
      </c>
      <c r="D373" s="24" t="s">
        <v>1119</v>
      </c>
      <c r="E373" s="59" t="s">
        <v>1479</v>
      </c>
      <c r="F373" s="18" t="s">
        <v>1163</v>
      </c>
      <c r="G373" s="321">
        <f>I373*1.35</f>
        <v>9.0450000000000017</v>
      </c>
      <c r="H373" s="321">
        <v>12.21</v>
      </c>
      <c r="I373" s="243">
        <v>6.7</v>
      </c>
      <c r="J373" s="334">
        <v>8.3800000000000008</v>
      </c>
      <c r="K373" s="239">
        <v>0.35</v>
      </c>
      <c r="L373" s="84"/>
      <c r="M373" s="10"/>
      <c r="N373" s="10"/>
      <c r="O373" s="10"/>
    </row>
    <row r="374" spans="1:15" ht="47.25" customHeight="1">
      <c r="A374" s="18" t="s">
        <v>262</v>
      </c>
      <c r="B374" s="24"/>
      <c r="C374" s="2" t="s">
        <v>1522</v>
      </c>
      <c r="D374" s="24" t="s">
        <v>1121</v>
      </c>
      <c r="E374" s="137" t="s">
        <v>1500</v>
      </c>
      <c r="F374" s="18" t="s">
        <v>1163</v>
      </c>
      <c r="G374" s="321">
        <f>I374*1.27</f>
        <v>7.9375</v>
      </c>
      <c r="H374" s="321">
        <v>10.72</v>
      </c>
      <c r="I374" s="243">
        <v>6.25</v>
      </c>
      <c r="J374" s="334">
        <v>7.81</v>
      </c>
      <c r="K374" s="239">
        <v>0.27</v>
      </c>
      <c r="L374" s="84"/>
      <c r="M374" s="10"/>
      <c r="N374" s="10"/>
      <c r="O374" s="10"/>
    </row>
    <row r="375" spans="1:15" ht="47.25" customHeight="1">
      <c r="A375" s="18" t="s">
        <v>263</v>
      </c>
      <c r="B375" s="6"/>
      <c r="C375" s="77"/>
      <c r="D375" s="6" t="s">
        <v>1085</v>
      </c>
      <c r="E375" s="59" t="s">
        <v>810</v>
      </c>
      <c r="F375" s="18" t="s">
        <v>1164</v>
      </c>
      <c r="G375" s="321">
        <f>I375*1.43</f>
        <v>17.9465</v>
      </c>
      <c r="H375" s="321">
        <v>24.23</v>
      </c>
      <c r="I375" s="243">
        <v>12.55</v>
      </c>
      <c r="J375" s="334">
        <v>15.69</v>
      </c>
      <c r="K375" s="239">
        <v>0.43</v>
      </c>
      <c r="L375" s="84"/>
      <c r="M375" s="10"/>
      <c r="N375" s="10"/>
      <c r="O375" s="10"/>
    </row>
    <row r="376" spans="1:15" ht="47.25" customHeight="1">
      <c r="A376" s="18" t="s">
        <v>263</v>
      </c>
      <c r="B376" s="6"/>
      <c r="C376" s="2" t="s">
        <v>1522</v>
      </c>
      <c r="D376" s="20" t="s">
        <v>1118</v>
      </c>
      <c r="E376" s="59" t="s">
        <v>1164</v>
      </c>
      <c r="F376" s="18" t="s">
        <v>1164</v>
      </c>
      <c r="G376" s="321">
        <f>I376*1.4</f>
        <v>5.0119999999999996</v>
      </c>
      <c r="H376" s="321">
        <v>6.77</v>
      </c>
      <c r="I376" s="243">
        <v>3.58</v>
      </c>
      <c r="J376" s="334">
        <v>4.4800000000000004</v>
      </c>
      <c r="K376" s="239">
        <v>0.4</v>
      </c>
      <c r="L376" s="84"/>
      <c r="M376" s="10"/>
      <c r="N376" s="10"/>
      <c r="O376" s="10"/>
    </row>
    <row r="377" spans="1:15" ht="47.25" customHeight="1">
      <c r="A377" s="18" t="s">
        <v>263</v>
      </c>
      <c r="B377" s="6"/>
      <c r="C377" s="2" t="s">
        <v>1522</v>
      </c>
      <c r="D377" s="24" t="s">
        <v>1120</v>
      </c>
      <c r="E377" s="59">
        <v>5988</v>
      </c>
      <c r="F377" s="18" t="s">
        <v>1164</v>
      </c>
      <c r="G377" s="321">
        <f>I377*1.18</f>
        <v>5.2155999999999993</v>
      </c>
      <c r="H377" s="321">
        <v>7.04</v>
      </c>
      <c r="I377" s="243">
        <v>4.42</v>
      </c>
      <c r="J377" s="334">
        <v>5.52</v>
      </c>
      <c r="K377" s="239">
        <v>0.18</v>
      </c>
      <c r="L377" s="84"/>
      <c r="M377" s="10"/>
      <c r="N377" s="10"/>
      <c r="O377" s="10"/>
    </row>
    <row r="378" spans="1:15" ht="47.25" customHeight="1">
      <c r="A378" s="18" t="s">
        <v>263</v>
      </c>
      <c r="B378" s="3"/>
      <c r="C378" s="2" t="s">
        <v>1522</v>
      </c>
      <c r="D378" s="6" t="s">
        <v>1121</v>
      </c>
      <c r="E378" s="57" t="s">
        <v>1501</v>
      </c>
      <c r="F378" s="18"/>
      <c r="G378" s="321">
        <f>I378*1.27</f>
        <v>7.9375</v>
      </c>
      <c r="H378" s="321">
        <v>10.72</v>
      </c>
      <c r="I378" s="243">
        <v>6.25</v>
      </c>
      <c r="J378" s="334">
        <v>7.81</v>
      </c>
      <c r="K378" s="239">
        <v>0.27</v>
      </c>
      <c r="L378" s="84"/>
      <c r="M378" s="10"/>
      <c r="N378" s="10"/>
      <c r="O378" s="10"/>
    </row>
    <row r="379" spans="1:15" ht="47.25" customHeight="1">
      <c r="A379" s="18" t="s">
        <v>264</v>
      </c>
      <c r="B379" s="6"/>
      <c r="C379" s="77"/>
      <c r="D379" s="6" t="s">
        <v>1085</v>
      </c>
      <c r="E379" s="59">
        <v>8894</v>
      </c>
      <c r="F379" s="18" t="s">
        <v>1165</v>
      </c>
      <c r="G379" s="321">
        <f>I379*1.43</f>
        <v>14.443</v>
      </c>
      <c r="H379" s="321">
        <v>19.5</v>
      </c>
      <c r="I379" s="243">
        <v>10.1</v>
      </c>
      <c r="J379" s="334">
        <v>12.63</v>
      </c>
      <c r="K379" s="239">
        <v>0.43</v>
      </c>
      <c r="L379" s="84"/>
      <c r="M379" s="10"/>
      <c r="N379" s="10"/>
      <c r="O379" s="10"/>
    </row>
    <row r="380" spans="1:15" ht="47.25" customHeight="1">
      <c r="A380" s="18" t="s">
        <v>264</v>
      </c>
      <c r="B380" s="6"/>
      <c r="C380" s="2" t="s">
        <v>1522</v>
      </c>
      <c r="D380" s="20" t="s">
        <v>1118</v>
      </c>
      <c r="E380" s="59" t="s">
        <v>1165</v>
      </c>
      <c r="F380" s="18" t="s">
        <v>1165</v>
      </c>
      <c r="G380" s="321">
        <f>I380*1.4</f>
        <v>5.3620000000000001</v>
      </c>
      <c r="H380" s="321">
        <v>7.24</v>
      </c>
      <c r="I380" s="243">
        <v>3.83</v>
      </c>
      <c r="J380" s="334">
        <v>4.79</v>
      </c>
      <c r="K380" s="239">
        <v>0.4</v>
      </c>
      <c r="L380" s="84"/>
      <c r="M380" s="10"/>
      <c r="N380" s="10"/>
      <c r="O380" s="10"/>
    </row>
    <row r="381" spans="1:15" ht="47.25" customHeight="1">
      <c r="A381" s="18" t="s">
        <v>264</v>
      </c>
      <c r="B381" s="6"/>
      <c r="C381" s="2" t="s">
        <v>1522</v>
      </c>
      <c r="D381" s="6" t="s">
        <v>1120</v>
      </c>
      <c r="E381" s="59">
        <v>5990</v>
      </c>
      <c r="F381" s="18" t="s">
        <v>1165</v>
      </c>
      <c r="G381" s="321">
        <f>I381*1.18</f>
        <v>5.6049999999999995</v>
      </c>
      <c r="H381" s="321">
        <v>7.57</v>
      </c>
      <c r="I381" s="243">
        <v>4.75</v>
      </c>
      <c r="J381" s="334">
        <v>5.94</v>
      </c>
      <c r="K381" s="239">
        <v>0.18</v>
      </c>
      <c r="L381" s="84"/>
      <c r="M381" s="10"/>
      <c r="N381" s="10"/>
      <c r="O381" s="10"/>
    </row>
    <row r="382" spans="1:15" ht="47.25" customHeight="1">
      <c r="A382" s="18" t="s">
        <v>264</v>
      </c>
      <c r="B382" s="3"/>
      <c r="C382" s="2" t="s">
        <v>1522</v>
      </c>
      <c r="D382" s="6" t="s">
        <v>1121</v>
      </c>
      <c r="E382" s="137" t="s">
        <v>1502</v>
      </c>
      <c r="F382" s="18" t="s">
        <v>1165</v>
      </c>
      <c r="G382" s="321">
        <f>I382*1.27</f>
        <v>10.5791</v>
      </c>
      <c r="H382" s="321">
        <v>14.28</v>
      </c>
      <c r="I382" s="243">
        <v>8.33</v>
      </c>
      <c r="J382" s="334">
        <v>10.42</v>
      </c>
      <c r="K382" s="239">
        <v>0.27</v>
      </c>
      <c r="L382" s="84"/>
      <c r="M382" s="10"/>
      <c r="N382" s="10"/>
      <c r="O382" s="10"/>
    </row>
    <row r="383" spans="1:15" ht="47.25" customHeight="1">
      <c r="A383" s="92" t="s">
        <v>207</v>
      </c>
      <c r="B383" s="6"/>
      <c r="C383" s="77"/>
      <c r="D383" s="20" t="s">
        <v>1118</v>
      </c>
      <c r="E383" s="57" t="s">
        <v>811</v>
      </c>
      <c r="F383" s="6" t="s">
        <v>811</v>
      </c>
      <c r="G383" s="321">
        <f>I383*1.4</f>
        <v>5.6</v>
      </c>
      <c r="H383" s="321">
        <v>7.56</v>
      </c>
      <c r="I383" s="243">
        <v>4</v>
      </c>
      <c r="J383" s="334">
        <v>5</v>
      </c>
      <c r="K383" s="239">
        <v>0.4</v>
      </c>
      <c r="L383" s="84"/>
      <c r="M383" s="10"/>
      <c r="N383" s="10"/>
      <c r="O383" s="10"/>
    </row>
    <row r="384" spans="1:15" ht="47.25" customHeight="1">
      <c r="A384" s="92" t="s">
        <v>207</v>
      </c>
      <c r="B384" s="3"/>
      <c r="C384" s="2" t="s">
        <v>1522</v>
      </c>
      <c r="D384" s="6" t="s">
        <v>1120</v>
      </c>
      <c r="E384" s="57">
        <v>5992</v>
      </c>
      <c r="F384" s="6" t="s">
        <v>811</v>
      </c>
      <c r="G384" s="321">
        <f>I384*1.18</f>
        <v>6.1006</v>
      </c>
      <c r="H384" s="321">
        <v>8.24</v>
      </c>
      <c r="I384" s="243">
        <v>5.17</v>
      </c>
      <c r="J384" s="334">
        <v>6.46</v>
      </c>
      <c r="K384" s="239">
        <v>0.18</v>
      </c>
      <c r="L384" s="84"/>
      <c r="M384" s="10"/>
      <c r="N384" s="10"/>
      <c r="O384" s="10"/>
    </row>
    <row r="385" spans="1:15" ht="47.25" customHeight="1">
      <c r="A385" s="92" t="s">
        <v>207</v>
      </c>
      <c r="B385" s="3"/>
      <c r="C385" s="2" t="s">
        <v>1522</v>
      </c>
      <c r="D385" s="6" t="s">
        <v>1121</v>
      </c>
      <c r="E385" s="137" t="s">
        <v>1503</v>
      </c>
      <c r="F385" s="6" t="s">
        <v>811</v>
      </c>
      <c r="G385" s="321">
        <f>I385*1.27</f>
        <v>10.6934</v>
      </c>
      <c r="H385" s="321">
        <v>14.44</v>
      </c>
      <c r="I385" s="243">
        <v>8.42</v>
      </c>
      <c r="J385" s="334">
        <v>10.52</v>
      </c>
      <c r="K385" s="239">
        <v>0.27</v>
      </c>
      <c r="L385" s="84"/>
      <c r="M385" s="10"/>
      <c r="N385" s="10"/>
      <c r="O385" s="10"/>
    </row>
    <row r="386" spans="1:15" ht="47.25" customHeight="1">
      <c r="A386" s="92" t="s">
        <v>207</v>
      </c>
      <c r="B386" s="3"/>
      <c r="C386" s="2" t="s">
        <v>1522</v>
      </c>
      <c r="D386" s="6" t="s">
        <v>1085</v>
      </c>
      <c r="E386" s="137">
        <v>8896</v>
      </c>
      <c r="F386" s="6" t="s">
        <v>811</v>
      </c>
      <c r="G386" s="321">
        <f>I386*1.43</f>
        <v>14.014000000000001</v>
      </c>
      <c r="H386" s="321">
        <v>18.920000000000002</v>
      </c>
      <c r="I386" s="243">
        <v>9.8000000000000007</v>
      </c>
      <c r="J386" s="334">
        <v>12.25</v>
      </c>
      <c r="K386" s="239">
        <v>0.43</v>
      </c>
      <c r="L386" s="84"/>
      <c r="M386" s="10"/>
      <c r="N386" s="10"/>
      <c r="O386" s="10"/>
    </row>
    <row r="387" spans="1:15" ht="47.25" customHeight="1">
      <c r="A387" s="92" t="s">
        <v>812</v>
      </c>
      <c r="B387" s="6"/>
      <c r="C387" s="77"/>
      <c r="D387" s="20" t="s">
        <v>1118</v>
      </c>
      <c r="E387" s="57" t="s">
        <v>813</v>
      </c>
      <c r="F387" s="6" t="s">
        <v>813</v>
      </c>
      <c r="G387" s="321">
        <f>I387*1.4</f>
        <v>5.8379999999999992</v>
      </c>
      <c r="H387" s="321">
        <v>7.88</v>
      </c>
      <c r="I387" s="243">
        <v>4.17</v>
      </c>
      <c r="J387" s="334">
        <v>5.21</v>
      </c>
      <c r="K387" s="239">
        <v>0.4</v>
      </c>
      <c r="L387" s="84"/>
      <c r="M387" s="10"/>
      <c r="N387" s="10"/>
      <c r="O387" s="10"/>
    </row>
    <row r="388" spans="1:15" ht="47.25" customHeight="1">
      <c r="A388" s="92" t="s">
        <v>812</v>
      </c>
      <c r="B388" s="6"/>
      <c r="C388" s="2" t="s">
        <v>1522</v>
      </c>
      <c r="D388" s="6" t="s">
        <v>1120</v>
      </c>
      <c r="E388" s="57">
        <v>5994</v>
      </c>
      <c r="F388" s="6" t="s">
        <v>813</v>
      </c>
      <c r="G388" s="321">
        <f>I388*1.18</f>
        <v>6.4899999999999993</v>
      </c>
      <c r="H388" s="321">
        <v>8.76</v>
      </c>
      <c r="I388" s="243">
        <v>5.5</v>
      </c>
      <c r="J388" s="334">
        <v>6.88</v>
      </c>
      <c r="K388" s="239">
        <v>0.18</v>
      </c>
      <c r="L388" s="84"/>
      <c r="M388" s="10"/>
      <c r="N388" s="10"/>
      <c r="O388" s="10"/>
    </row>
    <row r="389" spans="1:15" ht="47.25" customHeight="1">
      <c r="A389" s="92" t="s">
        <v>812</v>
      </c>
      <c r="B389" s="6"/>
      <c r="C389" s="2" t="s">
        <v>1522</v>
      </c>
      <c r="D389" s="6" t="s">
        <v>1119</v>
      </c>
      <c r="E389" s="57" t="s">
        <v>1480</v>
      </c>
      <c r="F389" s="6" t="s">
        <v>813</v>
      </c>
      <c r="G389" s="321">
        <f>I389*1.35</f>
        <v>10.300500000000001</v>
      </c>
      <c r="H389" s="321">
        <v>13.91</v>
      </c>
      <c r="I389" s="243">
        <v>7.63</v>
      </c>
      <c r="J389" s="334">
        <v>9.5399999999999991</v>
      </c>
      <c r="K389" s="239">
        <v>0.35</v>
      </c>
      <c r="L389" s="84"/>
      <c r="M389" s="10"/>
      <c r="N389" s="10"/>
      <c r="O389" s="10"/>
    </row>
    <row r="390" spans="1:15" ht="35.1" customHeight="1">
      <c r="A390" s="92" t="s">
        <v>812</v>
      </c>
      <c r="B390" s="3"/>
      <c r="C390" s="2" t="s">
        <v>1522</v>
      </c>
      <c r="D390" s="6" t="s">
        <v>1121</v>
      </c>
      <c r="E390" s="137" t="s">
        <v>1504</v>
      </c>
      <c r="F390" s="6" t="s">
        <v>813</v>
      </c>
      <c r="G390" s="321">
        <f>I390*1.27</f>
        <v>10.795</v>
      </c>
      <c r="H390" s="321">
        <v>14.57</v>
      </c>
      <c r="I390" s="243">
        <v>8.5</v>
      </c>
      <c r="J390" s="334">
        <v>10.63</v>
      </c>
      <c r="K390" s="239">
        <v>0.27</v>
      </c>
      <c r="L390" s="84"/>
      <c r="M390" s="10"/>
      <c r="N390" s="10"/>
      <c r="O390" s="10"/>
    </row>
    <row r="391" spans="1:15" ht="47.25" customHeight="1">
      <c r="A391" s="92" t="s">
        <v>812</v>
      </c>
      <c r="B391" s="3"/>
      <c r="C391" s="2" t="s">
        <v>1522</v>
      </c>
      <c r="D391" s="77" t="s">
        <v>1085</v>
      </c>
      <c r="E391" s="57">
        <v>8897</v>
      </c>
      <c r="F391" s="6" t="s">
        <v>813</v>
      </c>
      <c r="G391" s="321">
        <f>I391*1.43</f>
        <v>15.272399999999999</v>
      </c>
      <c r="H391" s="321">
        <v>20.62</v>
      </c>
      <c r="I391" s="243">
        <v>10.68</v>
      </c>
      <c r="J391" s="334">
        <v>13.35</v>
      </c>
      <c r="K391" s="239">
        <v>0.43</v>
      </c>
      <c r="L391" s="84"/>
      <c r="M391" s="10"/>
      <c r="N391" s="10"/>
      <c r="O391" s="10"/>
    </row>
    <row r="392" spans="1:15" s="58" customFormat="1" ht="47.25" customHeight="1">
      <c r="A392" s="227"/>
      <c r="C392" s="87"/>
      <c r="D392" s="50"/>
      <c r="E392" s="57"/>
      <c r="F392" s="57"/>
      <c r="G392" s="321"/>
      <c r="H392" s="321"/>
      <c r="I392" s="243"/>
      <c r="J392" s="334"/>
      <c r="K392" s="90"/>
      <c r="L392" s="209"/>
      <c r="M392" s="60"/>
      <c r="N392" s="60"/>
      <c r="O392" s="60"/>
    </row>
    <row r="393" spans="1:15" ht="47.25" customHeight="1">
      <c r="A393" s="20" t="s">
        <v>120</v>
      </c>
      <c r="B393" s="20" t="s">
        <v>121</v>
      </c>
      <c r="C393" s="110"/>
      <c r="D393" s="20" t="s">
        <v>1088</v>
      </c>
      <c r="E393" s="57">
        <v>8868</v>
      </c>
      <c r="F393" s="6" t="s">
        <v>1166</v>
      </c>
      <c r="G393" s="321">
        <f>I393*1.43</f>
        <v>7.1070999999999991</v>
      </c>
      <c r="H393" s="321">
        <v>9.59</v>
      </c>
      <c r="I393" s="243">
        <v>4.97</v>
      </c>
      <c r="J393" s="334">
        <v>6.21</v>
      </c>
      <c r="K393" s="239">
        <v>0.43</v>
      </c>
      <c r="L393" s="84"/>
      <c r="M393" s="10"/>
      <c r="N393" s="10"/>
      <c r="O393" s="10"/>
    </row>
    <row r="394" spans="1:15" ht="47.25" customHeight="1">
      <c r="A394" s="20" t="s">
        <v>120</v>
      </c>
      <c r="B394" s="20" t="s">
        <v>121</v>
      </c>
      <c r="C394" s="110"/>
      <c r="D394" s="20" t="s">
        <v>1117</v>
      </c>
      <c r="E394" s="57" t="s">
        <v>814</v>
      </c>
      <c r="F394" s="6" t="s">
        <v>1166</v>
      </c>
      <c r="G394" s="321">
        <f>I394*1.27</f>
        <v>4.4069000000000003</v>
      </c>
      <c r="H394" s="321">
        <v>5.95</v>
      </c>
      <c r="I394" s="243">
        <v>3.47</v>
      </c>
      <c r="J394" s="334">
        <v>4.33</v>
      </c>
      <c r="K394" s="239">
        <v>0.27</v>
      </c>
      <c r="L394" s="84"/>
      <c r="M394" s="10"/>
      <c r="N394" s="10"/>
      <c r="O394" s="10"/>
    </row>
    <row r="395" spans="1:15" ht="47.25" customHeight="1">
      <c r="A395" s="20" t="s">
        <v>120</v>
      </c>
      <c r="B395" s="20" t="s">
        <v>121</v>
      </c>
      <c r="C395" s="110"/>
      <c r="D395" s="20" t="s">
        <v>1118</v>
      </c>
      <c r="E395" s="57" t="s">
        <v>1574</v>
      </c>
      <c r="F395" s="6" t="s">
        <v>1166</v>
      </c>
      <c r="G395" s="321">
        <f>I395*1.4</f>
        <v>3.262</v>
      </c>
      <c r="H395" s="321">
        <v>4.4000000000000004</v>
      </c>
      <c r="I395" s="243">
        <v>2.33</v>
      </c>
      <c r="J395" s="334">
        <v>2.92</v>
      </c>
      <c r="K395" s="239">
        <v>0.4</v>
      </c>
      <c r="L395" s="84"/>
      <c r="M395" s="10"/>
      <c r="N395" s="10"/>
      <c r="O395" s="10"/>
    </row>
    <row r="396" spans="1:15" ht="47.25" customHeight="1">
      <c r="A396" s="20" t="s">
        <v>120</v>
      </c>
      <c r="B396" s="20" t="s">
        <v>121</v>
      </c>
      <c r="C396" s="110"/>
      <c r="D396" s="20" t="s">
        <v>1119</v>
      </c>
      <c r="E396" s="57" t="s">
        <v>815</v>
      </c>
      <c r="F396" s="6" t="s">
        <v>1166</v>
      </c>
      <c r="G396" s="321">
        <f>I396*1.35</f>
        <v>5.1705000000000005</v>
      </c>
      <c r="H396" s="321">
        <v>6.98</v>
      </c>
      <c r="I396" s="243">
        <v>3.83</v>
      </c>
      <c r="J396" s="334">
        <v>4.79</v>
      </c>
      <c r="K396" s="239">
        <v>0.35</v>
      </c>
      <c r="L396" s="84"/>
      <c r="M396" s="10"/>
      <c r="N396" s="10"/>
      <c r="O396" s="10"/>
    </row>
    <row r="397" spans="1:15" ht="47.25" customHeight="1">
      <c r="A397" s="20" t="s">
        <v>120</v>
      </c>
      <c r="B397" s="20" t="s">
        <v>121</v>
      </c>
      <c r="C397" s="2" t="s">
        <v>1522</v>
      </c>
      <c r="D397" s="20" t="s">
        <v>1121</v>
      </c>
      <c r="E397" s="137" t="s">
        <v>1505</v>
      </c>
      <c r="F397" s="6" t="s">
        <v>1166</v>
      </c>
      <c r="G397" s="321">
        <f>I397*1.27</f>
        <v>4.1909999999999998</v>
      </c>
      <c r="H397" s="321">
        <v>5.66</v>
      </c>
      <c r="I397" s="243">
        <v>3.3</v>
      </c>
      <c r="J397" s="334">
        <v>4.13</v>
      </c>
      <c r="K397" s="239">
        <v>0.27</v>
      </c>
      <c r="L397" s="84"/>
      <c r="M397" s="10"/>
      <c r="N397" s="10"/>
      <c r="O397" s="10"/>
    </row>
    <row r="398" spans="1:15" ht="47.25" customHeight="1">
      <c r="A398" s="20" t="s">
        <v>120</v>
      </c>
      <c r="B398" s="20" t="s">
        <v>121</v>
      </c>
      <c r="C398" s="2" t="s">
        <v>1522</v>
      </c>
      <c r="D398" s="20" t="s">
        <v>1120</v>
      </c>
      <c r="E398" s="57">
        <v>5958</v>
      </c>
      <c r="F398" s="6" t="s">
        <v>1166</v>
      </c>
      <c r="G398" s="321">
        <f>I398*1.18</f>
        <v>3.4455999999999998</v>
      </c>
      <c r="H398" s="321">
        <v>4.6500000000000004</v>
      </c>
      <c r="I398" s="243">
        <v>2.92</v>
      </c>
      <c r="J398" s="334">
        <v>3.65</v>
      </c>
      <c r="K398" s="239">
        <v>0.18</v>
      </c>
      <c r="L398" s="84"/>
      <c r="M398" s="10"/>
      <c r="N398" s="10"/>
      <c r="O398" s="10"/>
    </row>
    <row r="399" spans="1:15" ht="47.25" customHeight="1">
      <c r="A399" s="20" t="s">
        <v>122</v>
      </c>
      <c r="B399" s="20" t="s">
        <v>123</v>
      </c>
      <c r="C399" s="110"/>
      <c r="D399" s="20" t="s">
        <v>1088</v>
      </c>
      <c r="E399" s="57" t="s">
        <v>1575</v>
      </c>
      <c r="F399" s="6" t="s">
        <v>1167</v>
      </c>
      <c r="G399" s="321">
        <f>I399*1.43</f>
        <v>7.4359999999999999</v>
      </c>
      <c r="H399" s="321">
        <v>10.039999999999999</v>
      </c>
      <c r="I399" s="243">
        <v>5.2</v>
      </c>
      <c r="J399" s="334">
        <v>6.5</v>
      </c>
      <c r="K399" s="239">
        <v>0.43</v>
      </c>
      <c r="L399" s="84"/>
      <c r="M399" s="10"/>
      <c r="N399" s="10"/>
      <c r="O399" s="10"/>
    </row>
    <row r="400" spans="1:15" ht="47.25" customHeight="1">
      <c r="A400" s="20" t="s">
        <v>122</v>
      </c>
      <c r="B400" s="20" t="s">
        <v>123</v>
      </c>
      <c r="C400" s="110"/>
      <c r="D400" s="20" t="s">
        <v>1117</v>
      </c>
      <c r="E400" s="57" t="s">
        <v>816</v>
      </c>
      <c r="F400" s="6" t="s">
        <v>1167</v>
      </c>
      <c r="G400" s="321">
        <f>I400*1.27</f>
        <v>4.9783999999999997</v>
      </c>
      <c r="H400" s="321">
        <v>6.72</v>
      </c>
      <c r="I400" s="243">
        <v>3.92</v>
      </c>
      <c r="J400" s="334">
        <v>4.9000000000000004</v>
      </c>
      <c r="K400" s="239">
        <v>0.27</v>
      </c>
      <c r="L400" s="84"/>
      <c r="M400" s="10"/>
      <c r="N400" s="10"/>
      <c r="O400" s="10"/>
    </row>
    <row r="401" spans="1:15" ht="47.25" customHeight="1">
      <c r="A401" s="20" t="s">
        <v>122</v>
      </c>
      <c r="B401" s="20" t="s">
        <v>123</v>
      </c>
      <c r="C401" s="110"/>
      <c r="D401" s="20" t="s">
        <v>1120</v>
      </c>
      <c r="E401" s="57">
        <v>8234</v>
      </c>
      <c r="F401" s="6" t="s">
        <v>1167</v>
      </c>
      <c r="G401" s="321">
        <f>I401*1.18</f>
        <v>3.2096</v>
      </c>
      <c r="H401" s="321">
        <v>4.33</v>
      </c>
      <c r="I401" s="243">
        <v>2.72</v>
      </c>
      <c r="J401" s="334">
        <v>3.4</v>
      </c>
      <c r="K401" s="239">
        <v>0.18</v>
      </c>
      <c r="L401" s="84"/>
      <c r="M401" s="10"/>
      <c r="N401" s="10"/>
      <c r="O401" s="10"/>
    </row>
    <row r="402" spans="1:15" ht="47.25" customHeight="1">
      <c r="A402" s="20" t="s">
        <v>122</v>
      </c>
      <c r="B402" s="20" t="s">
        <v>123</v>
      </c>
      <c r="C402" s="110"/>
      <c r="D402" s="20" t="s">
        <v>1118</v>
      </c>
      <c r="E402" s="57" t="s">
        <v>1576</v>
      </c>
      <c r="F402" s="6" t="s">
        <v>1167</v>
      </c>
      <c r="G402" s="321">
        <f>I402*1.4</f>
        <v>3.6119999999999997</v>
      </c>
      <c r="H402" s="321">
        <v>4.88</v>
      </c>
      <c r="I402" s="243">
        <v>2.58</v>
      </c>
      <c r="J402" s="334">
        <v>3.23</v>
      </c>
      <c r="K402" s="239">
        <v>0.4</v>
      </c>
      <c r="L402" s="84"/>
      <c r="M402" s="10"/>
      <c r="N402" s="10"/>
      <c r="O402" s="10"/>
    </row>
    <row r="403" spans="1:15" ht="47.25" customHeight="1">
      <c r="A403" s="20" t="s">
        <v>122</v>
      </c>
      <c r="B403" s="20" t="s">
        <v>123</v>
      </c>
      <c r="C403" s="110"/>
      <c r="D403" s="20" t="s">
        <v>1125</v>
      </c>
      <c r="E403" s="57" t="s">
        <v>817</v>
      </c>
      <c r="F403" s="6" t="s">
        <v>1167</v>
      </c>
      <c r="G403" s="321">
        <f>I403*1.43</f>
        <v>8.122399999999999</v>
      </c>
      <c r="H403" s="321">
        <v>10.97</v>
      </c>
      <c r="I403" s="243">
        <v>5.68</v>
      </c>
      <c r="J403" s="334">
        <v>7.1</v>
      </c>
      <c r="K403" s="239">
        <v>0.43</v>
      </c>
      <c r="L403" s="84"/>
      <c r="M403" s="10"/>
      <c r="N403" s="10"/>
      <c r="O403" s="10"/>
    </row>
    <row r="404" spans="1:15" ht="47.25" customHeight="1">
      <c r="A404" s="20" t="s">
        <v>122</v>
      </c>
      <c r="B404" s="20" t="s">
        <v>123</v>
      </c>
      <c r="C404" s="2" t="s">
        <v>1522</v>
      </c>
      <c r="D404" s="20" t="s">
        <v>1121</v>
      </c>
      <c r="E404" s="137" t="s">
        <v>1506</v>
      </c>
      <c r="F404" s="6" t="s">
        <v>1167</v>
      </c>
      <c r="G404" s="321">
        <f>I404*1.27</f>
        <v>6.35</v>
      </c>
      <c r="H404" s="321">
        <v>8.57</v>
      </c>
      <c r="I404" s="243">
        <v>5</v>
      </c>
      <c r="J404" s="334">
        <v>6.25</v>
      </c>
      <c r="K404" s="239">
        <v>0.27</v>
      </c>
      <c r="L404" s="84"/>
      <c r="M404" s="10"/>
      <c r="N404" s="10"/>
      <c r="O404" s="10"/>
    </row>
    <row r="405" spans="1:15" ht="47.25" customHeight="1">
      <c r="A405" s="20" t="s">
        <v>124</v>
      </c>
      <c r="B405" s="23" t="s">
        <v>125</v>
      </c>
      <c r="C405" s="110"/>
      <c r="D405" s="23" t="s">
        <v>1088</v>
      </c>
      <c r="E405" s="57">
        <v>8874</v>
      </c>
      <c r="F405" s="6" t="s">
        <v>1168</v>
      </c>
      <c r="G405" s="321">
        <f>I405*1.43</f>
        <v>8.8945999999999987</v>
      </c>
      <c r="H405" s="321">
        <v>12.01</v>
      </c>
      <c r="I405" s="243">
        <v>6.22</v>
      </c>
      <c r="J405" s="334">
        <v>7.77</v>
      </c>
      <c r="K405" s="239">
        <v>0.43</v>
      </c>
      <c r="L405" s="84"/>
      <c r="M405" s="10"/>
      <c r="N405" s="10"/>
      <c r="O405" s="10"/>
    </row>
    <row r="406" spans="1:15" ht="47.25" customHeight="1">
      <c r="A406" s="20" t="s">
        <v>124</v>
      </c>
      <c r="B406" s="23" t="s">
        <v>125</v>
      </c>
      <c r="C406" s="110"/>
      <c r="D406" s="23" t="s">
        <v>1119</v>
      </c>
      <c r="E406" s="57" t="s">
        <v>1534</v>
      </c>
      <c r="F406" s="6" t="s">
        <v>1168</v>
      </c>
      <c r="G406" s="321">
        <f>I406*1.35</f>
        <v>5.6025000000000009</v>
      </c>
      <c r="H406" s="321">
        <v>7.56</v>
      </c>
      <c r="I406" s="243">
        <v>4.1500000000000004</v>
      </c>
      <c r="J406" s="334">
        <v>5.19</v>
      </c>
      <c r="K406" s="239">
        <v>0.35</v>
      </c>
      <c r="L406" s="84"/>
      <c r="M406" s="10"/>
      <c r="N406" s="10"/>
      <c r="O406" s="10"/>
    </row>
    <row r="407" spans="1:15" ht="47.25" customHeight="1">
      <c r="A407" s="20" t="s">
        <v>124</v>
      </c>
      <c r="B407" s="23" t="s">
        <v>125</v>
      </c>
      <c r="C407" s="110"/>
      <c r="D407" s="23" t="s">
        <v>1124</v>
      </c>
      <c r="E407" s="57" t="s">
        <v>1535</v>
      </c>
      <c r="F407" s="6" t="s">
        <v>1168</v>
      </c>
      <c r="G407" s="321">
        <f>I407*1.27</f>
        <v>5.4864000000000006</v>
      </c>
      <c r="H407" s="321">
        <v>7.41</v>
      </c>
      <c r="I407" s="243">
        <v>4.32</v>
      </c>
      <c r="J407" s="334">
        <v>5.4</v>
      </c>
      <c r="K407" s="239">
        <v>0.27</v>
      </c>
      <c r="L407" s="84"/>
      <c r="M407" s="10"/>
      <c r="N407" s="10"/>
      <c r="O407" s="10"/>
    </row>
    <row r="408" spans="1:15" ht="47.25" customHeight="1">
      <c r="A408" s="20" t="s">
        <v>124</v>
      </c>
      <c r="B408" s="23" t="s">
        <v>125</v>
      </c>
      <c r="C408" s="110"/>
      <c r="D408" s="20" t="s">
        <v>1118</v>
      </c>
      <c r="E408" s="57" t="s">
        <v>1577</v>
      </c>
      <c r="F408" s="6" t="s">
        <v>1168</v>
      </c>
      <c r="G408" s="321">
        <f>I408*1.4</f>
        <v>3.8499999999999996</v>
      </c>
      <c r="H408" s="321">
        <v>5.2</v>
      </c>
      <c r="I408" s="243">
        <v>2.75</v>
      </c>
      <c r="J408" s="334">
        <v>3.44</v>
      </c>
      <c r="K408" s="239">
        <v>0.4</v>
      </c>
      <c r="L408" s="84"/>
      <c r="M408" s="10"/>
      <c r="N408" s="10"/>
      <c r="O408" s="10"/>
    </row>
    <row r="409" spans="1:15" ht="47.25" customHeight="1">
      <c r="A409" s="20" t="s">
        <v>124</v>
      </c>
      <c r="B409" s="23" t="s">
        <v>125</v>
      </c>
      <c r="C409" s="110"/>
      <c r="D409" s="20" t="s">
        <v>1119</v>
      </c>
      <c r="E409" s="57" t="s">
        <v>818</v>
      </c>
      <c r="F409" s="6" t="s">
        <v>1168</v>
      </c>
      <c r="G409" s="321">
        <f>I409*1.35</f>
        <v>6.0750000000000002</v>
      </c>
      <c r="H409" s="321">
        <v>8.1999999999999993</v>
      </c>
      <c r="I409" s="243">
        <v>4.5</v>
      </c>
      <c r="J409" s="334">
        <v>5.63</v>
      </c>
      <c r="K409" s="239">
        <v>0.35</v>
      </c>
      <c r="L409" s="84"/>
      <c r="M409" s="10"/>
      <c r="N409" s="10"/>
      <c r="O409" s="10"/>
    </row>
    <row r="410" spans="1:15" ht="47.25" customHeight="1">
      <c r="A410" s="20" t="s">
        <v>124</v>
      </c>
      <c r="B410" s="23" t="s">
        <v>125</v>
      </c>
      <c r="C410" s="2" t="s">
        <v>1522</v>
      </c>
      <c r="D410" s="20" t="s">
        <v>1120</v>
      </c>
      <c r="E410" s="57">
        <v>5964</v>
      </c>
      <c r="F410" s="6" t="s">
        <v>1168</v>
      </c>
      <c r="G410" s="321">
        <f>I410*1.18</f>
        <v>4.3305999999999996</v>
      </c>
      <c r="H410" s="321">
        <v>5.85</v>
      </c>
      <c r="I410" s="243">
        <v>3.67</v>
      </c>
      <c r="J410" s="334">
        <v>4.58</v>
      </c>
      <c r="K410" s="239">
        <v>0.18</v>
      </c>
      <c r="L410" s="84"/>
      <c r="M410" s="10"/>
      <c r="N410" s="10"/>
      <c r="O410" s="10"/>
    </row>
    <row r="411" spans="1:15" ht="47.25" customHeight="1">
      <c r="A411" s="20" t="s">
        <v>124</v>
      </c>
      <c r="B411" s="23" t="s">
        <v>125</v>
      </c>
      <c r="C411" s="2" t="s">
        <v>1522</v>
      </c>
      <c r="D411" s="20" t="s">
        <v>1121</v>
      </c>
      <c r="E411" s="137" t="s">
        <v>1507</v>
      </c>
      <c r="F411" s="6" t="s">
        <v>1168</v>
      </c>
      <c r="G411" s="321">
        <f>I411*1.27</f>
        <v>5.8166000000000002</v>
      </c>
      <c r="H411" s="321">
        <v>7.85</v>
      </c>
      <c r="I411" s="243">
        <v>4.58</v>
      </c>
      <c r="J411" s="334">
        <v>5.73</v>
      </c>
      <c r="K411" s="239">
        <v>0.27</v>
      </c>
      <c r="L411" s="84"/>
      <c r="M411" s="10"/>
      <c r="N411" s="10"/>
      <c r="O411" s="10"/>
    </row>
    <row r="412" spans="1:15" ht="47.25" customHeight="1">
      <c r="A412" s="20" t="s">
        <v>124</v>
      </c>
      <c r="B412" s="23" t="s">
        <v>125</v>
      </c>
      <c r="C412" s="2" t="s">
        <v>1522</v>
      </c>
      <c r="D412" s="20" t="s">
        <v>1177</v>
      </c>
      <c r="E412" s="57" t="s">
        <v>1194</v>
      </c>
      <c r="F412" s="6" t="s">
        <v>1168</v>
      </c>
      <c r="G412" s="321">
        <f>I412*1.22</f>
        <v>4.4285999999999994</v>
      </c>
      <c r="H412" s="321">
        <v>5.98</v>
      </c>
      <c r="I412" s="243">
        <v>3.63</v>
      </c>
      <c r="J412" s="334">
        <v>4.54</v>
      </c>
      <c r="K412" s="239">
        <v>0.22</v>
      </c>
      <c r="L412" s="84"/>
      <c r="M412" s="10"/>
      <c r="N412" s="10"/>
      <c r="O412" s="10"/>
    </row>
    <row r="413" spans="1:15" ht="47.25" customHeight="1">
      <c r="A413" s="6" t="s">
        <v>361</v>
      </c>
      <c r="B413" s="6" t="s">
        <v>362</v>
      </c>
      <c r="C413" s="77"/>
      <c r="D413" s="18" t="s">
        <v>1085</v>
      </c>
      <c r="E413" s="57">
        <v>8897</v>
      </c>
      <c r="F413" s="6" t="s">
        <v>1169</v>
      </c>
      <c r="G413" s="321">
        <f>I413*1.43</f>
        <v>15.272399999999999</v>
      </c>
      <c r="H413" s="321">
        <v>20.62</v>
      </c>
      <c r="I413" s="243">
        <v>10.68</v>
      </c>
      <c r="J413" s="334">
        <v>13.35</v>
      </c>
      <c r="K413" s="239">
        <v>0.43</v>
      </c>
      <c r="L413" s="84"/>
      <c r="M413" s="10"/>
      <c r="N413" s="10"/>
      <c r="O413" s="10"/>
    </row>
    <row r="414" spans="1:15" ht="47.25" customHeight="1">
      <c r="A414" s="6" t="s">
        <v>361</v>
      </c>
      <c r="B414" s="6" t="s">
        <v>362</v>
      </c>
      <c r="C414" s="77" t="s">
        <v>1522</v>
      </c>
      <c r="D414" s="20" t="s">
        <v>1118</v>
      </c>
      <c r="E414" s="57" t="s">
        <v>813</v>
      </c>
      <c r="F414" s="6" t="s">
        <v>813</v>
      </c>
      <c r="G414" s="321">
        <f>I414*1.4</f>
        <v>5.8379999999999992</v>
      </c>
      <c r="H414" s="321">
        <v>7.88</v>
      </c>
      <c r="I414" s="243">
        <v>4.17</v>
      </c>
      <c r="J414" s="334">
        <v>5.21</v>
      </c>
      <c r="K414" s="239">
        <v>0.4</v>
      </c>
      <c r="L414" s="84"/>
      <c r="M414" s="10"/>
      <c r="N414" s="10"/>
      <c r="O414" s="10"/>
    </row>
    <row r="415" spans="1:15" ht="47.25" customHeight="1">
      <c r="A415" s="6" t="s">
        <v>361</v>
      </c>
      <c r="B415" s="6" t="s">
        <v>362</v>
      </c>
      <c r="C415" s="2" t="s">
        <v>1522</v>
      </c>
      <c r="D415" s="18" t="s">
        <v>1120</v>
      </c>
      <c r="E415" s="57">
        <v>5968</v>
      </c>
      <c r="F415" s="6" t="s">
        <v>1169</v>
      </c>
      <c r="G415" s="321">
        <f>I415*1.18</f>
        <v>4.72</v>
      </c>
      <c r="H415" s="321">
        <v>6.37</v>
      </c>
      <c r="I415" s="243">
        <v>4</v>
      </c>
      <c r="J415" s="334">
        <v>5</v>
      </c>
      <c r="K415" s="239">
        <v>0.18</v>
      </c>
      <c r="L415" s="84"/>
      <c r="M415" s="10"/>
      <c r="N415" s="10"/>
      <c r="O415" s="10"/>
    </row>
    <row r="416" spans="1:15" ht="47.25" customHeight="1">
      <c r="A416" s="6" t="s">
        <v>361</v>
      </c>
      <c r="B416" s="6" t="s">
        <v>362</v>
      </c>
      <c r="C416" s="2" t="s">
        <v>1522</v>
      </c>
      <c r="D416" s="6" t="s">
        <v>1119</v>
      </c>
      <c r="E416" s="57" t="s">
        <v>1480</v>
      </c>
      <c r="F416" s="6" t="s">
        <v>813</v>
      </c>
      <c r="G416" s="321">
        <f>I416*1.35</f>
        <v>10.300500000000001</v>
      </c>
      <c r="H416" s="321">
        <v>13.91</v>
      </c>
      <c r="I416" s="243">
        <v>7.63</v>
      </c>
      <c r="J416" s="334">
        <v>9.5399999999999991</v>
      </c>
      <c r="K416" s="239">
        <v>0.35</v>
      </c>
      <c r="L416" s="84"/>
      <c r="M416" s="10"/>
      <c r="N416" s="10"/>
      <c r="O416" s="10"/>
    </row>
    <row r="417" spans="1:15" ht="47.25" customHeight="1">
      <c r="A417" s="6" t="s">
        <v>361</v>
      </c>
      <c r="B417" s="6" t="s">
        <v>362</v>
      </c>
      <c r="C417" s="2" t="s">
        <v>1522</v>
      </c>
      <c r="D417" s="18" t="s">
        <v>1121</v>
      </c>
      <c r="E417" s="137" t="s">
        <v>1504</v>
      </c>
      <c r="F417" s="6" t="s">
        <v>813</v>
      </c>
      <c r="G417" s="321">
        <f>I417*1.27</f>
        <v>10.795</v>
      </c>
      <c r="H417" s="321">
        <v>14.57</v>
      </c>
      <c r="I417" s="243">
        <v>8.5</v>
      </c>
      <c r="J417" s="334">
        <v>10.63</v>
      </c>
      <c r="K417" s="239">
        <v>0.27</v>
      </c>
      <c r="L417" s="84"/>
      <c r="M417" s="10"/>
      <c r="N417" s="10"/>
      <c r="O417" s="10"/>
    </row>
    <row r="418" spans="1:15" ht="47.25" customHeight="1">
      <c r="A418" s="6" t="s">
        <v>361</v>
      </c>
      <c r="B418" s="6" t="s">
        <v>362</v>
      </c>
      <c r="C418" s="2" t="s">
        <v>1522</v>
      </c>
      <c r="D418" s="18" t="s">
        <v>1117</v>
      </c>
      <c r="E418" s="57" t="s">
        <v>1186</v>
      </c>
      <c r="F418" s="6" t="s">
        <v>1169</v>
      </c>
      <c r="G418" s="321">
        <f>I418*1.27</f>
        <v>10.5664</v>
      </c>
      <c r="H418" s="321">
        <v>14.26</v>
      </c>
      <c r="I418" s="243">
        <v>8.32</v>
      </c>
      <c r="J418" s="334">
        <v>10.4</v>
      </c>
      <c r="K418" s="239">
        <v>0.27</v>
      </c>
      <c r="L418" s="84"/>
      <c r="M418" s="10"/>
      <c r="N418" s="10"/>
      <c r="O418" s="10"/>
    </row>
    <row r="419" spans="1:15" ht="47.25" customHeight="1">
      <c r="A419" s="6" t="s">
        <v>336</v>
      </c>
      <c r="B419" s="6" t="s">
        <v>337</v>
      </c>
      <c r="C419" s="2" t="s">
        <v>1522</v>
      </c>
      <c r="D419" s="6" t="s">
        <v>1120</v>
      </c>
      <c r="E419" s="57">
        <v>5997</v>
      </c>
      <c r="F419" s="6" t="s">
        <v>1170</v>
      </c>
      <c r="G419" s="321">
        <f>I419*1.18</f>
        <v>14.337</v>
      </c>
      <c r="H419" s="321">
        <v>19.350000000000001</v>
      </c>
      <c r="I419" s="243">
        <v>12.15</v>
      </c>
      <c r="J419" s="334">
        <v>15.19</v>
      </c>
      <c r="K419" s="239">
        <v>0.18</v>
      </c>
      <c r="L419" s="84"/>
      <c r="M419" s="10"/>
      <c r="N419" s="10"/>
      <c r="O419" s="10"/>
    </row>
    <row r="420" spans="1:15" ht="47.25" customHeight="1">
      <c r="A420" s="6" t="s">
        <v>336</v>
      </c>
      <c r="B420" s="6" t="s">
        <v>337</v>
      </c>
      <c r="C420" s="2" t="s">
        <v>1522</v>
      </c>
      <c r="D420" s="6" t="s">
        <v>1085</v>
      </c>
      <c r="E420" s="135">
        <v>889832</v>
      </c>
      <c r="F420" s="6" t="s">
        <v>1170</v>
      </c>
      <c r="G420" s="321">
        <f>I420*1.43</f>
        <v>23.094499999999996</v>
      </c>
      <c r="H420" s="321">
        <v>31.18</v>
      </c>
      <c r="I420" s="243">
        <v>16.149999999999999</v>
      </c>
      <c r="J420" s="334">
        <v>20.190000000000001</v>
      </c>
      <c r="K420" s="239">
        <v>0.43</v>
      </c>
      <c r="L420" s="84"/>
      <c r="M420" s="10"/>
      <c r="N420" s="10"/>
      <c r="O420" s="10"/>
    </row>
    <row r="421" spans="1:15" ht="47.25" customHeight="1">
      <c r="A421" s="6" t="s">
        <v>336</v>
      </c>
      <c r="B421" s="6" t="s">
        <v>337</v>
      </c>
      <c r="C421" s="2" t="s">
        <v>1522</v>
      </c>
      <c r="D421" s="20" t="s">
        <v>1118</v>
      </c>
      <c r="E421" s="57" t="s">
        <v>1170</v>
      </c>
      <c r="F421" s="6" t="s">
        <v>1170</v>
      </c>
      <c r="G421" s="321">
        <f>I421*1.4</f>
        <v>7.2379999999999995</v>
      </c>
      <c r="H421" s="321">
        <v>9.77</v>
      </c>
      <c r="I421" s="243">
        <v>5.17</v>
      </c>
      <c r="J421" s="334">
        <v>6.46</v>
      </c>
      <c r="K421" s="239">
        <v>0.4</v>
      </c>
      <c r="L421" s="84"/>
      <c r="M421" s="10"/>
      <c r="N421" s="10"/>
      <c r="O421" s="10"/>
    </row>
    <row r="422" spans="1:15" ht="47.25" customHeight="1">
      <c r="A422" s="6" t="s">
        <v>336</v>
      </c>
      <c r="B422" s="6" t="s">
        <v>337</v>
      </c>
      <c r="C422" s="2" t="s">
        <v>1522</v>
      </c>
      <c r="D422" s="6" t="s">
        <v>1117</v>
      </c>
      <c r="E422" s="57" t="s">
        <v>1187</v>
      </c>
      <c r="F422" s="6" t="s">
        <v>1170</v>
      </c>
      <c r="G422" s="321">
        <f>I422*1.27</f>
        <v>12.5984</v>
      </c>
      <c r="H422" s="321">
        <v>17.010000000000002</v>
      </c>
      <c r="I422" s="243">
        <v>9.92</v>
      </c>
      <c r="J422" s="334">
        <v>12.4</v>
      </c>
      <c r="K422" s="239">
        <v>0.27</v>
      </c>
      <c r="L422" s="84"/>
      <c r="M422" s="10"/>
      <c r="N422" s="10"/>
      <c r="O422" s="10"/>
    </row>
    <row r="423" spans="1:15" ht="47.25" customHeight="1">
      <c r="A423" s="6" t="s">
        <v>336</v>
      </c>
      <c r="B423" s="6" t="s">
        <v>337</v>
      </c>
      <c r="C423" s="2" t="s">
        <v>1522</v>
      </c>
      <c r="D423" s="6" t="s">
        <v>1121</v>
      </c>
      <c r="E423" s="137" t="s">
        <v>1508</v>
      </c>
      <c r="F423" s="6" t="s">
        <v>1170</v>
      </c>
      <c r="G423" s="321">
        <f>I423*1.27</f>
        <v>11.112500000000001</v>
      </c>
      <c r="H423" s="321">
        <v>15</v>
      </c>
      <c r="I423" s="243">
        <v>8.75</v>
      </c>
      <c r="J423" s="334">
        <v>10.94</v>
      </c>
      <c r="K423" s="239">
        <v>0.27</v>
      </c>
      <c r="L423" s="84"/>
      <c r="M423" s="10"/>
      <c r="N423" s="10"/>
      <c r="O423" s="10"/>
    </row>
    <row r="424" spans="1:15" s="58" customFormat="1" ht="35.1" customHeight="1">
      <c r="A424" s="55"/>
      <c r="B424" s="55"/>
      <c r="C424" s="111"/>
      <c r="D424" s="59"/>
      <c r="E424" s="55"/>
      <c r="F424" s="55"/>
      <c r="G424" s="321"/>
      <c r="H424" s="321"/>
      <c r="I424" s="243"/>
      <c r="J424" s="334"/>
      <c r="K424" s="90"/>
      <c r="L424" s="209"/>
      <c r="M424" s="60"/>
      <c r="N424" s="60"/>
      <c r="O424" s="60"/>
    </row>
    <row r="425" spans="1:15" ht="52.5" customHeight="1">
      <c r="A425" s="93" t="s">
        <v>1381</v>
      </c>
      <c r="B425" s="35"/>
      <c r="C425" s="116"/>
      <c r="D425" s="18" t="s">
        <v>1125</v>
      </c>
      <c r="E425" s="38" t="s">
        <v>819</v>
      </c>
      <c r="F425" s="25" t="s">
        <v>1171</v>
      </c>
      <c r="G425" s="321">
        <f>I425*1.43</f>
        <v>120.07709999999999</v>
      </c>
      <c r="H425" s="321">
        <v>162.1</v>
      </c>
      <c r="I425" s="243">
        <v>83.97</v>
      </c>
      <c r="J425" s="334">
        <v>104.96</v>
      </c>
      <c r="K425" s="239">
        <v>0.43</v>
      </c>
      <c r="L425" s="84"/>
      <c r="M425" s="10"/>
      <c r="N425" s="10"/>
      <c r="O425" s="10"/>
    </row>
    <row r="426" spans="1:15" ht="74.25" customHeight="1">
      <c r="A426" s="93" t="s">
        <v>1381</v>
      </c>
      <c r="B426" s="35"/>
      <c r="C426" s="2" t="s">
        <v>1522</v>
      </c>
      <c r="D426" s="18" t="s">
        <v>1085</v>
      </c>
      <c r="E426" s="38" t="s">
        <v>1180</v>
      </c>
      <c r="F426" s="25" t="s">
        <v>1171</v>
      </c>
      <c r="G426" s="321">
        <f>I426*1.43</f>
        <v>185.1421</v>
      </c>
      <c r="H426" s="321">
        <v>249.94</v>
      </c>
      <c r="I426" s="243">
        <v>129.47</v>
      </c>
      <c r="J426" s="334">
        <v>161.83000000000001</v>
      </c>
      <c r="K426" s="239">
        <v>0.43</v>
      </c>
      <c r="L426" s="84"/>
      <c r="M426" s="10"/>
      <c r="N426" s="10"/>
      <c r="O426" s="10"/>
    </row>
    <row r="427" spans="1:15" ht="47.25" customHeight="1">
      <c r="A427" s="93" t="s">
        <v>1381</v>
      </c>
      <c r="B427" s="35"/>
      <c r="C427" s="2" t="s">
        <v>1522</v>
      </c>
      <c r="D427" s="18" t="s">
        <v>1120</v>
      </c>
      <c r="E427" s="38">
        <v>2090</v>
      </c>
      <c r="F427" s="25" t="s">
        <v>1171</v>
      </c>
      <c r="G427" s="321">
        <f>I427*1.18</f>
        <v>59</v>
      </c>
      <c r="H427" s="321">
        <v>79.650000000000006</v>
      </c>
      <c r="I427" s="243">
        <v>50</v>
      </c>
      <c r="J427" s="334">
        <v>62.5</v>
      </c>
      <c r="K427" s="239">
        <v>0.18</v>
      </c>
      <c r="L427" s="84"/>
      <c r="M427" s="10"/>
      <c r="N427" s="10"/>
      <c r="O427" s="10"/>
    </row>
    <row r="428" spans="1:15" s="58" customFormat="1" ht="35.1" customHeight="1">
      <c r="A428" s="55"/>
      <c r="B428" s="55"/>
      <c r="C428" s="111"/>
      <c r="D428" s="59"/>
      <c r="E428" s="55"/>
      <c r="F428" s="55"/>
      <c r="G428" s="321"/>
      <c r="H428" s="321"/>
      <c r="I428" s="243"/>
      <c r="J428" s="334"/>
      <c r="K428" s="90"/>
      <c r="L428" s="209"/>
      <c r="M428" s="60"/>
      <c r="N428" s="60"/>
      <c r="O428" s="60"/>
    </row>
    <row r="429" spans="1:15" ht="47.25" customHeight="1">
      <c r="A429" s="18" t="s">
        <v>234</v>
      </c>
      <c r="B429" s="6"/>
      <c r="C429" s="77"/>
      <c r="D429" s="18" t="s">
        <v>1085</v>
      </c>
      <c r="E429" s="59">
        <v>508755</v>
      </c>
      <c r="F429" s="18" t="s">
        <v>1172</v>
      </c>
      <c r="G429" s="321">
        <f>I429*1.43</f>
        <v>2.431</v>
      </c>
      <c r="H429" s="321">
        <v>3.28</v>
      </c>
      <c r="I429" s="243">
        <v>1.7</v>
      </c>
      <c r="J429" s="334">
        <v>2.13</v>
      </c>
      <c r="K429" s="239">
        <v>0.43</v>
      </c>
      <c r="L429" s="84"/>
      <c r="M429" s="10"/>
      <c r="N429" s="10"/>
      <c r="O429" s="10"/>
    </row>
    <row r="430" spans="1:15" ht="47.25" customHeight="1">
      <c r="A430" s="18" t="s">
        <v>234</v>
      </c>
      <c r="B430" s="6"/>
      <c r="C430" s="2" t="s">
        <v>1522</v>
      </c>
      <c r="D430" s="20" t="s">
        <v>1118</v>
      </c>
      <c r="E430" s="59" t="s">
        <v>1172</v>
      </c>
      <c r="F430" s="18" t="s">
        <v>1172</v>
      </c>
      <c r="G430" s="321">
        <f>I430*1.4</f>
        <v>0.7</v>
      </c>
      <c r="H430" s="321">
        <v>0.95</v>
      </c>
      <c r="I430" s="243">
        <v>0.5</v>
      </c>
      <c r="J430" s="334">
        <v>0.63</v>
      </c>
      <c r="K430" s="239">
        <v>0.4</v>
      </c>
      <c r="L430" s="84"/>
      <c r="M430" s="10"/>
      <c r="N430" s="10"/>
      <c r="O430" s="10"/>
    </row>
    <row r="431" spans="1:15" ht="47.25" customHeight="1">
      <c r="A431" s="18" t="s">
        <v>234</v>
      </c>
      <c r="B431" s="6"/>
      <c r="C431" s="2" t="s">
        <v>1522</v>
      </c>
      <c r="D431" s="18" t="s">
        <v>1120</v>
      </c>
      <c r="E431" s="59">
        <v>379</v>
      </c>
      <c r="F431" s="18" t="s">
        <v>1172</v>
      </c>
      <c r="G431" s="321">
        <f>I431*1.18</f>
        <v>0.74339999999999995</v>
      </c>
      <c r="H431" s="321">
        <v>1</v>
      </c>
      <c r="I431" s="243">
        <v>0.63</v>
      </c>
      <c r="J431" s="334">
        <v>0.79</v>
      </c>
      <c r="K431" s="239">
        <v>0.18</v>
      </c>
      <c r="L431" s="84"/>
      <c r="M431" s="10"/>
      <c r="N431" s="10"/>
      <c r="O431" s="10"/>
    </row>
    <row r="432" spans="1:15" ht="47.25" customHeight="1">
      <c r="A432" s="18" t="s">
        <v>233</v>
      </c>
      <c r="B432" s="6"/>
      <c r="C432" s="77"/>
      <c r="D432" s="18" t="s">
        <v>1085</v>
      </c>
      <c r="E432" s="59" t="s">
        <v>820</v>
      </c>
      <c r="F432" s="18" t="s">
        <v>1173</v>
      </c>
      <c r="G432" s="321">
        <f>I432*1.43</f>
        <v>1.1868999999999998</v>
      </c>
      <c r="H432" s="321">
        <v>1.6</v>
      </c>
      <c r="I432" s="243">
        <v>0.83</v>
      </c>
      <c r="J432" s="334">
        <v>1.04</v>
      </c>
      <c r="K432" s="239">
        <v>0.43</v>
      </c>
      <c r="L432" s="84"/>
      <c r="M432" s="10"/>
      <c r="N432" s="10"/>
      <c r="O432" s="10"/>
    </row>
    <row r="433" spans="1:15" ht="47.25" customHeight="1">
      <c r="A433" s="18" t="s">
        <v>233</v>
      </c>
      <c r="B433" s="6"/>
      <c r="C433" s="2" t="s">
        <v>1522</v>
      </c>
      <c r="D433" s="20" t="s">
        <v>1118</v>
      </c>
      <c r="E433" s="18" t="s">
        <v>1173</v>
      </c>
      <c r="F433" s="18" t="s">
        <v>1173</v>
      </c>
      <c r="G433" s="321">
        <f>I433*1.4</f>
        <v>0.77</v>
      </c>
      <c r="H433" s="321">
        <v>1.04</v>
      </c>
      <c r="I433" s="243">
        <v>0.55000000000000004</v>
      </c>
      <c r="J433" s="334">
        <v>0.69</v>
      </c>
      <c r="K433" s="239">
        <v>0.4</v>
      </c>
      <c r="L433" s="84"/>
      <c r="M433" s="10"/>
      <c r="N433" s="10"/>
      <c r="O433" s="10"/>
    </row>
    <row r="434" spans="1:15" ht="47.25" customHeight="1">
      <c r="A434" s="18" t="s">
        <v>233</v>
      </c>
      <c r="B434" s="6"/>
      <c r="C434" s="2" t="s">
        <v>1522</v>
      </c>
      <c r="D434" s="18" t="s">
        <v>1120</v>
      </c>
      <c r="E434" s="18">
        <v>530</v>
      </c>
      <c r="F434" s="18" t="s">
        <v>1173</v>
      </c>
      <c r="G434" s="321">
        <f>I434*1.18</f>
        <v>0.37759999999999999</v>
      </c>
      <c r="H434" s="321">
        <v>0.51</v>
      </c>
      <c r="I434" s="243">
        <v>0.32</v>
      </c>
      <c r="J434" s="334">
        <v>0.4</v>
      </c>
      <c r="K434" s="239">
        <v>0.18</v>
      </c>
      <c r="L434" s="84"/>
      <c r="M434" s="10"/>
      <c r="N434" s="10"/>
      <c r="O434" s="10"/>
    </row>
    <row r="435" spans="1:15" s="58" customFormat="1" ht="47.25" customHeight="1">
      <c r="A435" s="59"/>
      <c r="B435" s="57"/>
      <c r="C435" s="50"/>
      <c r="D435" s="59"/>
      <c r="E435" s="59"/>
      <c r="F435" s="59"/>
      <c r="G435" s="321"/>
      <c r="H435" s="321"/>
      <c r="I435" s="243"/>
      <c r="J435" s="334"/>
      <c r="K435" s="90"/>
      <c r="L435" s="209"/>
      <c r="M435" s="60"/>
      <c r="N435" s="60"/>
      <c r="O435" s="60"/>
    </row>
    <row r="436" spans="1:15" ht="47.25" customHeight="1">
      <c r="A436" s="20" t="s">
        <v>126</v>
      </c>
      <c r="B436" s="20" t="s">
        <v>127</v>
      </c>
      <c r="C436" s="110"/>
      <c r="D436" s="23" t="s">
        <v>1088</v>
      </c>
      <c r="E436" s="55" t="s">
        <v>821</v>
      </c>
      <c r="F436" s="20" t="s">
        <v>822</v>
      </c>
      <c r="G436" s="321" t="e">
        <f>I436*1.43</f>
        <v>#VALUE!</v>
      </c>
      <c r="H436" s="321" t="s">
        <v>1782</v>
      </c>
      <c r="I436" s="243" t="s">
        <v>1782</v>
      </c>
      <c r="J436" s="334">
        <v>0</v>
      </c>
      <c r="K436" s="239">
        <v>0.43</v>
      </c>
      <c r="L436" s="84"/>
      <c r="M436" s="84"/>
      <c r="N436" s="84"/>
      <c r="O436" s="84"/>
    </row>
    <row r="437" spans="1:15" ht="47.25" customHeight="1">
      <c r="A437" s="20" t="s">
        <v>126</v>
      </c>
      <c r="B437" s="20" t="s">
        <v>127</v>
      </c>
      <c r="C437" s="110"/>
      <c r="D437" s="20" t="s">
        <v>1118</v>
      </c>
      <c r="E437" s="55" t="s">
        <v>1581</v>
      </c>
      <c r="F437" s="20" t="s">
        <v>822</v>
      </c>
      <c r="G437" s="321">
        <f>I437*1.4</f>
        <v>8.5119999999999987</v>
      </c>
      <c r="H437" s="321">
        <v>11.49</v>
      </c>
      <c r="I437" s="243">
        <v>6.08</v>
      </c>
      <c r="J437" s="334">
        <v>7.6</v>
      </c>
      <c r="K437" s="239">
        <v>0.4</v>
      </c>
      <c r="L437" s="84"/>
      <c r="M437" s="10"/>
      <c r="N437" s="10"/>
      <c r="O437" s="10"/>
    </row>
    <row r="438" spans="1:15" ht="47.25" customHeight="1">
      <c r="A438" s="20" t="s">
        <v>126</v>
      </c>
      <c r="B438" s="20" t="s">
        <v>127</v>
      </c>
      <c r="C438" s="2" t="s">
        <v>1522</v>
      </c>
      <c r="D438" s="20" t="s">
        <v>1121</v>
      </c>
      <c r="E438" s="137" t="s">
        <v>1509</v>
      </c>
      <c r="F438" s="20"/>
      <c r="G438" s="321">
        <f>I438*1.27</f>
        <v>16.4084</v>
      </c>
      <c r="H438" s="321">
        <v>22.15</v>
      </c>
      <c r="I438" s="243">
        <v>12.92</v>
      </c>
      <c r="J438" s="334">
        <v>16.149999999999999</v>
      </c>
      <c r="K438" s="239">
        <v>0.27</v>
      </c>
      <c r="L438" s="84"/>
      <c r="M438" s="10"/>
      <c r="N438" s="10"/>
      <c r="O438" s="10"/>
    </row>
    <row r="439" spans="1:15" ht="47.25" customHeight="1">
      <c r="A439" s="20" t="s">
        <v>126</v>
      </c>
      <c r="B439" s="20" t="s">
        <v>127</v>
      </c>
      <c r="C439" s="2"/>
      <c r="D439" s="18" t="s">
        <v>1120</v>
      </c>
      <c r="E439" s="59">
        <v>6751</v>
      </c>
      <c r="F439" s="20" t="s">
        <v>822</v>
      </c>
      <c r="G439" s="321">
        <f>I439*1.18</f>
        <v>11.799999999999999</v>
      </c>
      <c r="H439" s="321">
        <v>15.93</v>
      </c>
      <c r="I439" s="243">
        <v>10</v>
      </c>
      <c r="J439" s="334">
        <v>12.5</v>
      </c>
      <c r="K439" s="239">
        <v>0.18</v>
      </c>
      <c r="L439" s="84"/>
      <c r="M439" s="10"/>
      <c r="N439" s="10"/>
      <c r="O439" s="10"/>
    </row>
    <row r="440" spans="1:15" ht="47.25" customHeight="1">
      <c r="A440" s="20" t="s">
        <v>128</v>
      </c>
      <c r="B440" s="20" t="s">
        <v>129</v>
      </c>
      <c r="C440" s="110"/>
      <c r="D440" s="23" t="s">
        <v>1088</v>
      </c>
      <c r="E440" s="55" t="s">
        <v>823</v>
      </c>
      <c r="F440" s="20" t="s">
        <v>824</v>
      </c>
      <c r="G440" s="321">
        <f>I440*1.43</f>
        <v>36.422099999999993</v>
      </c>
      <c r="H440" s="321">
        <v>49.17</v>
      </c>
      <c r="I440" s="243">
        <v>25.47</v>
      </c>
      <c r="J440" s="334">
        <v>31.83</v>
      </c>
      <c r="K440" s="239">
        <v>0.43</v>
      </c>
      <c r="L440" s="84"/>
      <c r="M440" s="10"/>
      <c r="N440" s="10"/>
      <c r="O440" s="10"/>
    </row>
    <row r="441" spans="1:15" ht="47.25" customHeight="1">
      <c r="A441" s="20" t="s">
        <v>128</v>
      </c>
      <c r="B441" s="20" t="s">
        <v>129</v>
      </c>
      <c r="C441" s="110"/>
      <c r="D441" s="20" t="s">
        <v>1118</v>
      </c>
      <c r="E441" s="55" t="s">
        <v>1578</v>
      </c>
      <c r="F441" s="20" t="s">
        <v>824</v>
      </c>
      <c r="G441" s="321">
        <f>I441*1.4</f>
        <v>9.2119999999999997</v>
      </c>
      <c r="H441" s="321">
        <v>12.44</v>
      </c>
      <c r="I441" s="243">
        <v>6.58</v>
      </c>
      <c r="J441" s="334">
        <v>8.23</v>
      </c>
      <c r="K441" s="239">
        <v>0.4</v>
      </c>
      <c r="L441" s="84"/>
      <c r="M441" s="10"/>
      <c r="N441" s="10"/>
      <c r="O441" s="10"/>
    </row>
    <row r="442" spans="1:15" ht="47.25" customHeight="1">
      <c r="A442" s="20" t="s">
        <v>128</v>
      </c>
      <c r="B442" s="20" t="s">
        <v>129</v>
      </c>
      <c r="C442" s="2" t="s">
        <v>1522</v>
      </c>
      <c r="D442" s="23" t="s">
        <v>1120</v>
      </c>
      <c r="E442" s="55">
        <v>6752</v>
      </c>
      <c r="F442" s="20" t="s">
        <v>824</v>
      </c>
      <c r="G442" s="321">
        <f>I442*1.18</f>
        <v>12.779399999999999</v>
      </c>
      <c r="H442" s="321">
        <v>17.25</v>
      </c>
      <c r="I442" s="243">
        <v>10.83</v>
      </c>
      <c r="J442" s="334">
        <v>13.54</v>
      </c>
      <c r="K442" s="239">
        <v>0.18</v>
      </c>
      <c r="L442" s="84"/>
      <c r="M442" s="10"/>
      <c r="N442" s="10"/>
      <c r="O442" s="10"/>
    </row>
    <row r="443" spans="1:15" ht="47.25" customHeight="1">
      <c r="A443" s="20" t="s">
        <v>128</v>
      </c>
      <c r="B443" s="20" t="s">
        <v>129</v>
      </c>
      <c r="C443" s="2" t="s">
        <v>1522</v>
      </c>
      <c r="D443" s="23" t="s">
        <v>1121</v>
      </c>
      <c r="E443" s="137" t="s">
        <v>1510</v>
      </c>
      <c r="F443" s="20"/>
      <c r="G443" s="321">
        <f>I443*1.27</f>
        <v>18.5166</v>
      </c>
      <c r="H443" s="321">
        <v>25</v>
      </c>
      <c r="I443" s="243">
        <v>14.58</v>
      </c>
      <c r="J443" s="334">
        <v>18.23</v>
      </c>
      <c r="K443" s="239">
        <v>0.27</v>
      </c>
      <c r="L443" s="84"/>
      <c r="M443" s="10"/>
      <c r="N443" s="10"/>
      <c r="O443" s="10"/>
    </row>
    <row r="444" spans="1:15" ht="47.25" customHeight="1">
      <c r="A444" s="20" t="s">
        <v>130</v>
      </c>
      <c r="B444" s="20" t="s">
        <v>131</v>
      </c>
      <c r="C444" s="110"/>
      <c r="D444" s="23" t="s">
        <v>1088</v>
      </c>
      <c r="E444" s="55" t="s">
        <v>825</v>
      </c>
      <c r="F444" s="20" t="s">
        <v>826</v>
      </c>
      <c r="G444" s="321">
        <f>I444*1.43</f>
        <v>35.893000000000001</v>
      </c>
      <c r="H444" s="321">
        <v>48.46</v>
      </c>
      <c r="I444" s="243">
        <v>25.1</v>
      </c>
      <c r="J444" s="334">
        <v>31.38</v>
      </c>
      <c r="K444" s="239">
        <v>0.43</v>
      </c>
      <c r="L444" s="84"/>
      <c r="M444" s="10"/>
      <c r="N444" s="10"/>
      <c r="O444" s="10"/>
    </row>
    <row r="445" spans="1:15" ht="47.25" customHeight="1">
      <c r="A445" s="20" t="s">
        <v>130</v>
      </c>
      <c r="B445" s="20" t="s">
        <v>131</v>
      </c>
      <c r="C445" s="110"/>
      <c r="D445" s="20" t="s">
        <v>1118</v>
      </c>
      <c r="E445" s="55" t="s">
        <v>1579</v>
      </c>
      <c r="F445" s="20" t="s">
        <v>826</v>
      </c>
      <c r="G445" s="321">
        <f>I445*1.4</f>
        <v>9.911999999999999</v>
      </c>
      <c r="H445" s="321">
        <v>13.38</v>
      </c>
      <c r="I445" s="243">
        <v>7.08</v>
      </c>
      <c r="J445" s="334">
        <v>8.85</v>
      </c>
      <c r="K445" s="239">
        <v>0.4</v>
      </c>
      <c r="L445" s="84"/>
      <c r="M445" s="10"/>
      <c r="N445" s="10"/>
      <c r="O445" s="10"/>
    </row>
    <row r="446" spans="1:15" ht="47.25" customHeight="1">
      <c r="A446" s="20" t="s">
        <v>130</v>
      </c>
      <c r="B446" s="20" t="s">
        <v>131</v>
      </c>
      <c r="C446" s="2" t="s">
        <v>1522</v>
      </c>
      <c r="D446" s="23" t="s">
        <v>1120</v>
      </c>
      <c r="E446" s="55">
        <v>6753</v>
      </c>
      <c r="F446" s="20" t="s">
        <v>826</v>
      </c>
      <c r="G446" s="321">
        <f>I446*1.18</f>
        <v>13.7706</v>
      </c>
      <c r="H446" s="321">
        <v>18.59</v>
      </c>
      <c r="I446" s="243">
        <v>11.67</v>
      </c>
      <c r="J446" s="334">
        <v>14.58</v>
      </c>
      <c r="K446" s="239">
        <v>0.18</v>
      </c>
      <c r="L446" s="84"/>
      <c r="M446" s="10"/>
      <c r="N446" s="10"/>
      <c r="O446" s="10"/>
    </row>
    <row r="447" spans="1:15" ht="47.25" customHeight="1">
      <c r="A447" s="20" t="s">
        <v>130</v>
      </c>
      <c r="B447" s="20" t="s">
        <v>131</v>
      </c>
      <c r="C447" s="2" t="s">
        <v>1522</v>
      </c>
      <c r="D447" s="23" t="s">
        <v>1121</v>
      </c>
      <c r="E447" s="137" t="s">
        <v>1511</v>
      </c>
      <c r="F447" s="20"/>
      <c r="G447" s="321">
        <f>I447*1.27</f>
        <v>20.0914</v>
      </c>
      <c r="H447" s="321">
        <v>27.12</v>
      </c>
      <c r="I447" s="243">
        <v>15.82</v>
      </c>
      <c r="J447" s="334">
        <v>19.77</v>
      </c>
      <c r="K447" s="239">
        <v>0.27</v>
      </c>
      <c r="L447" s="84"/>
      <c r="M447" s="10"/>
      <c r="N447" s="10"/>
      <c r="O447" s="10"/>
    </row>
    <row r="448" spans="1:15" ht="47.25" customHeight="1">
      <c r="A448" s="20" t="s">
        <v>132</v>
      </c>
      <c r="B448" s="20" t="s">
        <v>133</v>
      </c>
      <c r="C448" s="110"/>
      <c r="D448" s="23" t="s">
        <v>1088</v>
      </c>
      <c r="E448" s="55" t="s">
        <v>827</v>
      </c>
      <c r="F448" s="20" t="s">
        <v>828</v>
      </c>
      <c r="G448" s="321">
        <f>I448*1.43</f>
        <v>44.616</v>
      </c>
      <c r="H448" s="321">
        <v>60.23</v>
      </c>
      <c r="I448" s="243">
        <v>31.2</v>
      </c>
      <c r="J448" s="334">
        <v>39</v>
      </c>
      <c r="K448" s="239">
        <v>0.43</v>
      </c>
      <c r="L448" s="84"/>
      <c r="M448" s="10"/>
      <c r="N448" s="10"/>
      <c r="O448" s="10"/>
    </row>
    <row r="449" spans="1:15" ht="47.25" customHeight="1">
      <c r="A449" s="20" t="s">
        <v>132</v>
      </c>
      <c r="B449" s="20" t="s">
        <v>133</v>
      </c>
      <c r="C449" s="110"/>
      <c r="D449" s="20" t="s">
        <v>1118</v>
      </c>
      <c r="E449" s="55" t="s">
        <v>1582</v>
      </c>
      <c r="F449" s="20" t="s">
        <v>828</v>
      </c>
      <c r="G449" s="321">
        <f>I449*1.4</f>
        <v>10.738</v>
      </c>
      <c r="H449" s="321">
        <v>14.5</v>
      </c>
      <c r="I449" s="243">
        <v>7.67</v>
      </c>
      <c r="J449" s="334">
        <v>9.58</v>
      </c>
      <c r="K449" s="239">
        <v>0.4</v>
      </c>
      <c r="L449" s="84"/>
      <c r="M449" s="10"/>
      <c r="N449" s="10"/>
      <c r="O449" s="10"/>
    </row>
    <row r="450" spans="1:15" ht="47.25" customHeight="1">
      <c r="A450" s="20" t="s">
        <v>132</v>
      </c>
      <c r="B450" s="20" t="s">
        <v>133</v>
      </c>
      <c r="C450" s="2" t="s">
        <v>1522</v>
      </c>
      <c r="D450" s="23" t="s">
        <v>1120</v>
      </c>
      <c r="E450" s="55">
        <v>6754</v>
      </c>
      <c r="F450" s="20" t="s">
        <v>828</v>
      </c>
      <c r="G450" s="321">
        <f>I450*1.18</f>
        <v>15.7294</v>
      </c>
      <c r="H450" s="321">
        <v>21.23</v>
      </c>
      <c r="I450" s="243">
        <v>13.33</v>
      </c>
      <c r="J450" s="334">
        <v>16.670000000000002</v>
      </c>
      <c r="K450" s="239">
        <v>0.18</v>
      </c>
      <c r="L450" s="84"/>
      <c r="M450" s="10"/>
      <c r="N450" s="10"/>
      <c r="O450" s="10"/>
    </row>
    <row r="451" spans="1:15" ht="47.25" customHeight="1">
      <c r="A451" s="20" t="s">
        <v>132</v>
      </c>
      <c r="B451" s="20" t="s">
        <v>133</v>
      </c>
      <c r="C451" s="2" t="s">
        <v>1522</v>
      </c>
      <c r="D451" s="23" t="s">
        <v>1121</v>
      </c>
      <c r="E451" s="137" t="s">
        <v>1512</v>
      </c>
      <c r="F451" s="20" t="s">
        <v>828</v>
      </c>
      <c r="G451" s="321">
        <f>I451*1.27</f>
        <v>22.225000000000001</v>
      </c>
      <c r="H451" s="321">
        <v>30</v>
      </c>
      <c r="I451" s="243">
        <v>17.5</v>
      </c>
      <c r="J451" s="334">
        <v>21.88</v>
      </c>
      <c r="K451" s="239">
        <v>0.27</v>
      </c>
      <c r="L451" s="84"/>
      <c r="M451" s="10"/>
      <c r="N451" s="10"/>
      <c r="O451" s="10"/>
    </row>
    <row r="452" spans="1:15" ht="47.25" customHeight="1">
      <c r="A452" s="20" t="s">
        <v>134</v>
      </c>
      <c r="B452" s="20" t="s">
        <v>135</v>
      </c>
      <c r="C452" s="110"/>
      <c r="D452" s="23" t="s">
        <v>1088</v>
      </c>
      <c r="E452" s="55" t="s">
        <v>1580</v>
      </c>
      <c r="F452" s="20" t="s">
        <v>1174</v>
      </c>
      <c r="G452" s="321">
        <f>I452*1.43</f>
        <v>27.4131</v>
      </c>
      <c r="H452" s="321">
        <v>37.01</v>
      </c>
      <c r="I452" s="243">
        <v>19.170000000000002</v>
      </c>
      <c r="J452" s="334">
        <v>23.96</v>
      </c>
      <c r="K452" s="239">
        <v>0.43</v>
      </c>
      <c r="L452" s="84"/>
      <c r="M452" s="10"/>
      <c r="N452" s="10"/>
      <c r="O452" s="10"/>
    </row>
    <row r="453" spans="1:15" ht="47.25" customHeight="1">
      <c r="A453" s="20" t="s">
        <v>134</v>
      </c>
      <c r="B453" s="20" t="s">
        <v>135</v>
      </c>
      <c r="C453" s="110"/>
      <c r="D453" s="20" t="s">
        <v>1118</v>
      </c>
      <c r="E453" s="55" t="s">
        <v>1174</v>
      </c>
      <c r="F453" s="20" t="s">
        <v>1174</v>
      </c>
      <c r="G453" s="321">
        <f>I453*1.4</f>
        <v>11.437999999999999</v>
      </c>
      <c r="H453" s="321">
        <v>15.44</v>
      </c>
      <c r="I453" s="243">
        <v>8.17</v>
      </c>
      <c r="J453" s="334">
        <v>10.210000000000001</v>
      </c>
      <c r="K453" s="239">
        <v>0.4</v>
      </c>
      <c r="L453" s="84"/>
      <c r="M453" s="10"/>
      <c r="N453" s="10"/>
      <c r="O453" s="10"/>
    </row>
    <row r="454" spans="1:15" ht="47.25" customHeight="1">
      <c r="A454" s="20" t="s">
        <v>134</v>
      </c>
      <c r="B454" s="20" t="s">
        <v>135</v>
      </c>
      <c r="C454" s="2" t="s">
        <v>1522</v>
      </c>
      <c r="D454" s="23" t="s">
        <v>1120</v>
      </c>
      <c r="E454" s="57">
        <v>6755</v>
      </c>
      <c r="F454" s="20" t="s">
        <v>1174</v>
      </c>
      <c r="G454" s="321">
        <f>I454*1.18</f>
        <v>16.720599999999997</v>
      </c>
      <c r="H454" s="321">
        <v>22.57</v>
      </c>
      <c r="I454" s="243">
        <v>14.17</v>
      </c>
      <c r="J454" s="334">
        <v>17.71</v>
      </c>
      <c r="K454" s="239">
        <v>0.18</v>
      </c>
      <c r="L454" s="84"/>
      <c r="M454" s="10"/>
      <c r="N454" s="10"/>
      <c r="O454" s="10"/>
    </row>
    <row r="455" spans="1:15" ht="47.25" customHeight="1">
      <c r="A455" s="20" t="s">
        <v>134</v>
      </c>
      <c r="B455" s="20" t="s">
        <v>135</v>
      </c>
      <c r="C455" s="2" t="s">
        <v>1522</v>
      </c>
      <c r="D455" s="23" t="s">
        <v>1121</v>
      </c>
      <c r="E455" s="137" t="s">
        <v>1513</v>
      </c>
      <c r="F455" s="20"/>
      <c r="G455" s="321">
        <f>I455*1.27</f>
        <v>22.059900000000003</v>
      </c>
      <c r="H455" s="321">
        <v>29.78</v>
      </c>
      <c r="I455" s="243">
        <v>17.37</v>
      </c>
      <c r="J455" s="334">
        <v>21.71</v>
      </c>
      <c r="K455" s="239">
        <v>0.27</v>
      </c>
      <c r="L455" s="84"/>
      <c r="M455" s="10"/>
      <c r="N455" s="10"/>
      <c r="O455" s="10"/>
    </row>
    <row r="456" spans="1:15" s="58" customFormat="1" ht="35.1" customHeight="1">
      <c r="A456" s="57"/>
      <c r="B456" s="57"/>
      <c r="C456" s="50"/>
      <c r="D456" s="59"/>
      <c r="E456" s="57"/>
      <c r="F456" s="57"/>
      <c r="G456" s="321"/>
      <c r="H456" s="321"/>
      <c r="I456" s="243"/>
      <c r="J456" s="334"/>
      <c r="K456" s="90"/>
      <c r="L456" s="209"/>
      <c r="M456" s="60"/>
      <c r="N456" s="60"/>
      <c r="O456" s="60"/>
    </row>
    <row r="457" spans="1:15" ht="47.25" customHeight="1">
      <c r="A457" s="6" t="s">
        <v>340</v>
      </c>
      <c r="B457" s="6" t="s">
        <v>341</v>
      </c>
      <c r="C457" s="77"/>
      <c r="D457" s="18" t="s">
        <v>1085</v>
      </c>
      <c r="E457" s="59" t="s">
        <v>829</v>
      </c>
      <c r="F457" s="18" t="s">
        <v>1175</v>
      </c>
      <c r="G457" s="321">
        <f>I457*1.43</f>
        <v>7.464599999999999</v>
      </c>
      <c r="H457" s="321">
        <v>10.08</v>
      </c>
      <c r="I457" s="243">
        <v>5.22</v>
      </c>
      <c r="J457" s="334">
        <v>6.52</v>
      </c>
      <c r="K457" s="239">
        <v>0.43</v>
      </c>
      <c r="L457" s="84"/>
      <c r="M457" s="10"/>
      <c r="N457" s="10"/>
      <c r="O457" s="10"/>
    </row>
    <row r="458" spans="1:15" ht="47.25" customHeight="1">
      <c r="A458" s="6" t="s">
        <v>340</v>
      </c>
      <c r="B458" s="6" t="s">
        <v>341</v>
      </c>
      <c r="C458" s="2" t="s">
        <v>1522</v>
      </c>
      <c r="D458" s="20" t="s">
        <v>1118</v>
      </c>
      <c r="E458" s="59" t="s">
        <v>1175</v>
      </c>
      <c r="F458" s="18" t="s">
        <v>1175</v>
      </c>
      <c r="G458" s="321">
        <f>I458*1.4</f>
        <v>5.0119999999999996</v>
      </c>
      <c r="H458" s="321">
        <v>6.77</v>
      </c>
      <c r="I458" s="243">
        <v>3.58</v>
      </c>
      <c r="J458" s="334">
        <v>4.4800000000000004</v>
      </c>
      <c r="K458" s="239">
        <v>0.4</v>
      </c>
      <c r="L458" s="84"/>
      <c r="M458" s="10"/>
      <c r="N458" s="10"/>
      <c r="O458" s="10"/>
    </row>
    <row r="459" spans="1:15" ht="47.25" customHeight="1">
      <c r="A459" s="6" t="s">
        <v>340</v>
      </c>
      <c r="B459" s="6" t="s">
        <v>341</v>
      </c>
      <c r="C459" s="2" t="s">
        <v>1522</v>
      </c>
      <c r="D459" s="18" t="s">
        <v>1120</v>
      </c>
      <c r="E459" s="59">
        <v>2055</v>
      </c>
      <c r="F459" s="18" t="s">
        <v>1175</v>
      </c>
      <c r="G459" s="321">
        <f>I459*1.18</f>
        <v>4.8144</v>
      </c>
      <c r="H459" s="321">
        <v>6.5</v>
      </c>
      <c r="I459" s="243">
        <v>4.08</v>
      </c>
      <c r="J459" s="334">
        <v>5.0999999999999996</v>
      </c>
      <c r="K459" s="239">
        <v>0.18</v>
      </c>
      <c r="L459" s="84"/>
      <c r="M459" s="10"/>
      <c r="N459" s="10"/>
      <c r="O459" s="10"/>
    </row>
    <row r="460" spans="1:15" ht="47.25" customHeight="1">
      <c r="A460" s="6" t="s">
        <v>342</v>
      </c>
      <c r="B460" s="6" t="s">
        <v>343</v>
      </c>
      <c r="C460" s="77"/>
      <c r="D460" s="18" t="s">
        <v>1085</v>
      </c>
      <c r="E460" s="57" t="s">
        <v>830</v>
      </c>
      <c r="F460" s="6" t="s">
        <v>1176</v>
      </c>
      <c r="G460" s="321">
        <f>I460*1.43</f>
        <v>6.2633999999999999</v>
      </c>
      <c r="H460" s="321">
        <v>8.4600000000000009</v>
      </c>
      <c r="I460" s="243">
        <v>4.38</v>
      </c>
      <c r="J460" s="334">
        <v>5.48</v>
      </c>
      <c r="K460" s="239">
        <v>0.43</v>
      </c>
      <c r="L460" s="84"/>
      <c r="M460" s="10"/>
      <c r="N460" s="10"/>
      <c r="O460" s="10"/>
    </row>
    <row r="461" spans="1:15" ht="47.25" customHeight="1">
      <c r="A461" s="6" t="s">
        <v>342</v>
      </c>
      <c r="B461" s="6" t="s">
        <v>343</v>
      </c>
      <c r="C461" s="77"/>
      <c r="D461" s="18" t="s">
        <v>1120</v>
      </c>
      <c r="E461" s="57">
        <v>2054</v>
      </c>
      <c r="F461" s="6" t="s">
        <v>1176</v>
      </c>
      <c r="G461" s="321">
        <f>I461*1.18</f>
        <v>5.8999999999999995</v>
      </c>
      <c r="H461" s="321">
        <v>7.97</v>
      </c>
      <c r="I461" s="243">
        <v>5</v>
      </c>
      <c r="J461" s="334">
        <v>6.25</v>
      </c>
      <c r="K461" s="239">
        <v>0.18</v>
      </c>
      <c r="L461" s="84"/>
      <c r="M461" s="10"/>
      <c r="N461" s="10"/>
      <c r="O461" s="10"/>
    </row>
    <row r="462" spans="1:15" ht="47.25" customHeight="1">
      <c r="A462" s="6" t="s">
        <v>342</v>
      </c>
      <c r="B462" s="6" t="s">
        <v>343</v>
      </c>
      <c r="C462" s="2" t="s">
        <v>1522</v>
      </c>
      <c r="D462" s="20" t="s">
        <v>1118</v>
      </c>
      <c r="E462" s="57" t="s">
        <v>1176</v>
      </c>
      <c r="F462" s="6" t="s">
        <v>1176</v>
      </c>
      <c r="G462" s="321">
        <f>I462*1.4</f>
        <v>3.5</v>
      </c>
      <c r="H462" s="321">
        <v>4.7300000000000004</v>
      </c>
      <c r="I462" s="243">
        <v>2.5</v>
      </c>
      <c r="J462" s="334">
        <v>3.13</v>
      </c>
      <c r="K462" s="239">
        <v>0.4</v>
      </c>
      <c r="L462" s="84"/>
      <c r="M462" s="10"/>
      <c r="N462" s="10"/>
      <c r="O462" s="10"/>
    </row>
    <row r="463" spans="1:15" s="58" customFormat="1" ht="35.1" customHeight="1">
      <c r="A463" s="57"/>
      <c r="B463" s="57"/>
      <c r="C463" s="50"/>
      <c r="D463" s="57"/>
      <c r="E463" s="57"/>
      <c r="F463" s="57"/>
      <c r="G463" s="319"/>
      <c r="H463" s="321"/>
      <c r="I463" s="243"/>
      <c r="J463" s="334"/>
      <c r="K463" s="50"/>
      <c r="L463" s="209"/>
      <c r="M463" s="60"/>
      <c r="N463" s="60"/>
      <c r="O463" s="60"/>
    </row>
    <row r="464" spans="1:15" s="58" customFormat="1" ht="35.1" customHeight="1">
      <c r="A464" s="223"/>
      <c r="B464" s="55"/>
      <c r="C464" s="111"/>
      <c r="D464" s="55"/>
      <c r="E464" s="57"/>
      <c r="F464" s="57"/>
      <c r="G464" s="319"/>
      <c r="H464" s="321"/>
      <c r="I464" s="243"/>
      <c r="J464" s="334"/>
      <c r="K464" s="50"/>
      <c r="L464" s="209"/>
      <c r="M464" s="60"/>
      <c r="N464" s="60"/>
      <c r="O464" s="60"/>
    </row>
    <row r="465" spans="1:15" ht="35.1" customHeight="1">
      <c r="A465" s="20" t="s">
        <v>136</v>
      </c>
      <c r="B465" s="20" t="s">
        <v>137</v>
      </c>
      <c r="C465" s="110"/>
      <c r="D465" s="20" t="s">
        <v>1085</v>
      </c>
      <c r="E465" s="149" t="s">
        <v>831</v>
      </c>
      <c r="F465" s="32" t="s">
        <v>1250</v>
      </c>
      <c r="G465" s="321">
        <f>I465*1.43</f>
        <v>9.0804999999999989</v>
      </c>
      <c r="H465" s="321">
        <v>12.26</v>
      </c>
      <c r="I465" s="243">
        <v>6.35</v>
      </c>
      <c r="J465" s="334">
        <v>7.94</v>
      </c>
      <c r="K465" s="239">
        <v>0.43</v>
      </c>
      <c r="L465" s="84"/>
      <c r="M465" s="10"/>
      <c r="N465" s="10"/>
      <c r="O465" s="10"/>
    </row>
    <row r="466" spans="1:15" ht="35.1" customHeight="1">
      <c r="A466" s="20" t="s">
        <v>136</v>
      </c>
      <c r="B466" s="20" t="s">
        <v>137</v>
      </c>
      <c r="C466" s="110"/>
      <c r="D466" s="20" t="s">
        <v>1161</v>
      </c>
      <c r="E466" s="149" t="s">
        <v>832</v>
      </c>
      <c r="F466" s="32" t="s">
        <v>1250</v>
      </c>
      <c r="G466" s="328">
        <f>I466*1.25</f>
        <v>6.5</v>
      </c>
      <c r="H466" s="321">
        <v>8.7799999999999994</v>
      </c>
      <c r="I466" s="243">
        <v>5.2</v>
      </c>
      <c r="J466" s="334">
        <v>6.5</v>
      </c>
      <c r="K466" s="239">
        <v>0.25</v>
      </c>
      <c r="L466" s="84"/>
      <c r="M466" s="10"/>
      <c r="N466" s="10"/>
      <c r="O466" s="10"/>
    </row>
    <row r="467" spans="1:15" ht="35.1" customHeight="1">
      <c r="A467" s="20" t="s">
        <v>136</v>
      </c>
      <c r="B467" s="20" t="s">
        <v>137</v>
      </c>
      <c r="C467" s="2" t="s">
        <v>1522</v>
      </c>
      <c r="D467" s="20" t="s">
        <v>1275</v>
      </c>
      <c r="E467" s="150" t="s">
        <v>1274</v>
      </c>
      <c r="F467" s="32" t="s">
        <v>1250</v>
      </c>
      <c r="G467" s="321">
        <f>I467*1.22</f>
        <v>4.9287999999999998</v>
      </c>
      <c r="H467" s="321">
        <v>6.65</v>
      </c>
      <c r="I467" s="243">
        <v>4.04</v>
      </c>
      <c r="J467" s="334">
        <v>5.05</v>
      </c>
      <c r="K467" s="239">
        <v>0.22</v>
      </c>
      <c r="L467" s="84"/>
      <c r="M467" s="10"/>
      <c r="N467" s="10"/>
      <c r="O467" s="10"/>
    </row>
    <row r="468" spans="1:15" ht="35.1" customHeight="1">
      <c r="A468" s="20" t="s">
        <v>138</v>
      </c>
      <c r="B468" s="20" t="s">
        <v>139</v>
      </c>
      <c r="C468" s="110"/>
      <c r="D468" s="20" t="s">
        <v>1085</v>
      </c>
      <c r="E468" s="149" t="s">
        <v>833</v>
      </c>
      <c r="F468" s="18" t="s">
        <v>1251</v>
      </c>
      <c r="G468" s="321">
        <f>I468*1.43</f>
        <v>8.0366</v>
      </c>
      <c r="H468" s="321">
        <v>10.85</v>
      </c>
      <c r="I468" s="243">
        <v>5.62</v>
      </c>
      <c r="J468" s="334">
        <v>7.02</v>
      </c>
      <c r="K468" s="239">
        <v>0.43</v>
      </c>
      <c r="L468" s="84"/>
      <c r="M468" s="10"/>
      <c r="N468" s="10"/>
      <c r="O468" s="10"/>
    </row>
    <row r="469" spans="1:15" ht="35.1" customHeight="1">
      <c r="A469" s="20" t="s">
        <v>138</v>
      </c>
      <c r="B469" s="20" t="s">
        <v>139</v>
      </c>
      <c r="C469" s="110"/>
      <c r="D469" s="55" t="s">
        <v>1125</v>
      </c>
      <c r="E469" s="149" t="s">
        <v>834</v>
      </c>
      <c r="F469" s="18" t="s">
        <v>1251</v>
      </c>
      <c r="G469" s="321">
        <f>I469*1.43</f>
        <v>12.297999999999998</v>
      </c>
      <c r="H469" s="321">
        <v>16.600000000000001</v>
      </c>
      <c r="I469" s="243">
        <v>8.6</v>
      </c>
      <c r="J469" s="334">
        <v>10.75</v>
      </c>
      <c r="K469" s="239">
        <v>0.43</v>
      </c>
      <c r="L469" s="84"/>
      <c r="M469" s="10"/>
      <c r="N469" s="10"/>
      <c r="O469" s="10"/>
    </row>
    <row r="470" spans="1:15" ht="35.1" customHeight="1">
      <c r="A470" s="20" t="s">
        <v>138</v>
      </c>
      <c r="B470" s="20" t="s">
        <v>139</v>
      </c>
      <c r="C470" s="2" t="s">
        <v>1522</v>
      </c>
      <c r="D470" s="55" t="s">
        <v>1177</v>
      </c>
      <c r="E470" s="87" t="s">
        <v>1276</v>
      </c>
      <c r="F470" s="18" t="s">
        <v>1251</v>
      </c>
      <c r="G470" s="321">
        <f>I470*1.22</f>
        <v>7.3443999999999994</v>
      </c>
      <c r="H470" s="321">
        <v>9.91</v>
      </c>
      <c r="I470" s="243">
        <v>6.02</v>
      </c>
      <c r="J470" s="334">
        <v>7.52</v>
      </c>
      <c r="K470" s="239">
        <v>0.22</v>
      </c>
      <c r="L470" s="84"/>
      <c r="M470" s="10"/>
      <c r="N470" s="10"/>
      <c r="O470" s="10"/>
    </row>
    <row r="471" spans="1:15" ht="35.1" customHeight="1">
      <c r="A471" s="20" t="s">
        <v>140</v>
      </c>
      <c r="B471" s="20" t="s">
        <v>141</v>
      </c>
      <c r="C471" s="110"/>
      <c r="D471" s="20" t="s">
        <v>1085</v>
      </c>
      <c r="E471" s="149" t="s">
        <v>835</v>
      </c>
      <c r="F471" s="18" t="s">
        <v>1252</v>
      </c>
      <c r="G471" s="321">
        <f>I471*1.43</f>
        <v>18.947499999999998</v>
      </c>
      <c r="H471" s="321">
        <v>25.58</v>
      </c>
      <c r="I471" s="243">
        <v>13.25</v>
      </c>
      <c r="J471" s="334">
        <v>16.559999999999999</v>
      </c>
      <c r="K471" s="239">
        <v>0.43</v>
      </c>
      <c r="L471" s="84"/>
      <c r="M471" s="10"/>
      <c r="N471" s="10"/>
      <c r="O471" s="10"/>
    </row>
    <row r="472" spans="1:15" ht="35.1" customHeight="1">
      <c r="A472" s="20" t="s">
        <v>140</v>
      </c>
      <c r="B472" s="20" t="s">
        <v>141</v>
      </c>
      <c r="C472" s="110"/>
      <c r="D472" s="55" t="s">
        <v>1125</v>
      </c>
      <c r="E472" s="149" t="s">
        <v>837</v>
      </c>
      <c r="F472" s="18" t="s">
        <v>1252</v>
      </c>
      <c r="G472" s="321">
        <f>I472*1.43</f>
        <v>20.048599999999997</v>
      </c>
      <c r="H472" s="321">
        <v>27.07</v>
      </c>
      <c r="I472" s="243">
        <v>14.02</v>
      </c>
      <c r="J472" s="334">
        <v>17.52</v>
      </c>
      <c r="K472" s="239">
        <v>0.43</v>
      </c>
      <c r="L472" s="84"/>
      <c r="M472" s="10"/>
      <c r="N472" s="10"/>
      <c r="O472" s="10"/>
    </row>
    <row r="473" spans="1:15" ht="35.1" customHeight="1">
      <c r="A473" s="20" t="s">
        <v>140</v>
      </c>
      <c r="B473" s="20" t="s">
        <v>141</v>
      </c>
      <c r="C473" s="110"/>
      <c r="D473" s="20" t="s">
        <v>1161</v>
      </c>
      <c r="E473" s="149" t="s">
        <v>838</v>
      </c>
      <c r="F473" s="18" t="s">
        <v>1252</v>
      </c>
      <c r="G473" s="328">
        <f>I473*1.47</f>
        <v>10.731</v>
      </c>
      <c r="H473" s="321">
        <v>14.49</v>
      </c>
      <c r="I473" s="243">
        <v>7.3</v>
      </c>
      <c r="J473" s="334">
        <v>9.1300000000000008</v>
      </c>
      <c r="K473" s="239">
        <v>0.47</v>
      </c>
      <c r="L473" s="84"/>
      <c r="M473" s="10"/>
      <c r="N473" s="10"/>
      <c r="O473" s="10"/>
    </row>
    <row r="474" spans="1:15" ht="35.1" customHeight="1">
      <c r="A474" s="20" t="s">
        <v>140</v>
      </c>
      <c r="B474" s="20" t="s">
        <v>141</v>
      </c>
      <c r="C474" s="2" t="s">
        <v>1522</v>
      </c>
      <c r="D474" s="20" t="s">
        <v>1177</v>
      </c>
      <c r="E474" s="87" t="s">
        <v>1277</v>
      </c>
      <c r="F474" s="18" t="s">
        <v>1252</v>
      </c>
      <c r="G474" s="321">
        <f>I474*1.22</f>
        <v>14.823</v>
      </c>
      <c r="H474" s="321">
        <v>20.010000000000002</v>
      </c>
      <c r="I474" s="243">
        <v>12.15</v>
      </c>
      <c r="J474" s="334">
        <v>15.19</v>
      </c>
      <c r="K474" s="239">
        <v>0.22</v>
      </c>
      <c r="L474" s="84"/>
      <c r="M474" s="10"/>
      <c r="N474" s="10"/>
      <c r="O474" s="10"/>
    </row>
    <row r="475" spans="1:15" ht="35.1" customHeight="1">
      <c r="A475" s="23" t="s">
        <v>142</v>
      </c>
      <c r="B475" s="23" t="s">
        <v>143</v>
      </c>
      <c r="C475" s="110"/>
      <c r="D475" s="23" t="s">
        <v>1085</v>
      </c>
      <c r="E475" s="149" t="s">
        <v>1255</v>
      </c>
      <c r="F475" s="32" t="s">
        <v>1253</v>
      </c>
      <c r="G475" s="321">
        <f>I475*1.43</f>
        <v>22.207899999999999</v>
      </c>
      <c r="H475" s="321">
        <v>29.98</v>
      </c>
      <c r="I475" s="243">
        <v>15.53</v>
      </c>
      <c r="J475" s="334">
        <v>19.420000000000002</v>
      </c>
      <c r="K475" s="239">
        <v>0.43</v>
      </c>
      <c r="L475" s="84"/>
      <c r="M475" s="10"/>
      <c r="N475" s="10"/>
      <c r="O475" s="10"/>
    </row>
    <row r="476" spans="1:15" ht="35.1" customHeight="1">
      <c r="A476" s="23" t="s">
        <v>142</v>
      </c>
      <c r="B476" s="23" t="s">
        <v>143</v>
      </c>
      <c r="C476" s="110"/>
      <c r="D476" s="20" t="s">
        <v>1161</v>
      </c>
      <c r="E476" s="149" t="s">
        <v>839</v>
      </c>
      <c r="F476" s="32" t="s">
        <v>1253</v>
      </c>
      <c r="G476" s="328">
        <f>I476*1.39</f>
        <v>15.818199999999999</v>
      </c>
      <c r="H476" s="321">
        <v>21.35</v>
      </c>
      <c r="I476" s="243">
        <v>11.38</v>
      </c>
      <c r="J476" s="334">
        <v>14.23</v>
      </c>
      <c r="K476" s="239">
        <v>0.39</v>
      </c>
      <c r="L476" s="84"/>
      <c r="M476" s="10"/>
      <c r="N476" s="10"/>
      <c r="O476" s="10"/>
    </row>
    <row r="477" spans="1:15" ht="35.1" customHeight="1">
      <c r="A477" s="23" t="s">
        <v>164</v>
      </c>
      <c r="B477" s="23" t="s">
        <v>165</v>
      </c>
      <c r="C477" s="110"/>
      <c r="D477" s="23" t="s">
        <v>1085</v>
      </c>
      <c r="E477" s="149" t="s">
        <v>840</v>
      </c>
      <c r="F477" s="32" t="s">
        <v>1254</v>
      </c>
      <c r="G477" s="321">
        <f>I477*1.43</f>
        <v>7.8220999999999989</v>
      </c>
      <c r="H477" s="321">
        <v>10.56</v>
      </c>
      <c r="I477" s="243">
        <v>5.47</v>
      </c>
      <c r="J477" s="334">
        <v>6.83</v>
      </c>
      <c r="K477" s="239">
        <v>0.43</v>
      </c>
      <c r="L477" s="84"/>
      <c r="M477" s="10"/>
      <c r="N477" s="10"/>
      <c r="O477" s="10"/>
    </row>
    <row r="478" spans="1:15" s="58" customFormat="1" ht="35.1" customHeight="1">
      <c r="A478" s="55"/>
      <c r="B478" s="55"/>
      <c r="C478" s="111"/>
      <c r="D478" s="55"/>
      <c r="E478" s="57"/>
      <c r="F478" s="57"/>
      <c r="G478" s="319"/>
      <c r="H478" s="321"/>
      <c r="I478" s="243"/>
      <c r="J478" s="334"/>
      <c r="K478" s="254"/>
      <c r="L478" s="209"/>
      <c r="M478" s="60"/>
      <c r="N478" s="60"/>
      <c r="O478" s="60"/>
    </row>
    <row r="479" spans="1:15" ht="35.1" customHeight="1">
      <c r="A479" s="18" t="s">
        <v>218</v>
      </c>
      <c r="B479" s="18" t="s">
        <v>219</v>
      </c>
      <c r="C479" s="113"/>
      <c r="D479" s="20" t="s">
        <v>1101</v>
      </c>
      <c r="E479" s="57" t="s">
        <v>841</v>
      </c>
      <c r="F479" s="18" t="s">
        <v>1228</v>
      </c>
      <c r="G479" s="321">
        <f>I479*1.37</f>
        <v>8.1241000000000003</v>
      </c>
      <c r="H479" s="321">
        <v>10.97</v>
      </c>
      <c r="I479" s="243">
        <v>5.93</v>
      </c>
      <c r="J479" s="334">
        <v>7.42</v>
      </c>
      <c r="K479" s="239">
        <v>0.37</v>
      </c>
      <c r="L479" s="84"/>
      <c r="M479" s="10"/>
      <c r="N479" s="10"/>
      <c r="O479" s="10"/>
    </row>
    <row r="480" spans="1:15" ht="35.1" customHeight="1">
      <c r="A480" s="18" t="s">
        <v>218</v>
      </c>
      <c r="B480" s="18" t="s">
        <v>219</v>
      </c>
      <c r="C480" s="113"/>
      <c r="D480" s="59" t="s">
        <v>1085</v>
      </c>
      <c r="E480" s="57" t="s">
        <v>842</v>
      </c>
      <c r="F480" s="18" t="s">
        <v>1228</v>
      </c>
      <c r="G480" s="321">
        <f>I480*1.43</f>
        <v>39.896999999999998</v>
      </c>
      <c r="H480" s="321">
        <v>53.86</v>
      </c>
      <c r="I480" s="243">
        <v>27.9</v>
      </c>
      <c r="J480" s="334">
        <v>34.880000000000003</v>
      </c>
      <c r="K480" s="239">
        <v>0.43</v>
      </c>
      <c r="L480" s="84"/>
      <c r="M480" s="10"/>
      <c r="N480" s="10"/>
      <c r="O480" s="10"/>
    </row>
    <row r="481" spans="1:15" ht="35.1" customHeight="1">
      <c r="A481" s="18" t="s">
        <v>218</v>
      </c>
      <c r="B481" s="18" t="s">
        <v>219</v>
      </c>
      <c r="C481" s="113"/>
      <c r="D481" s="59" t="s">
        <v>1249</v>
      </c>
      <c r="E481" s="57" t="s">
        <v>843</v>
      </c>
      <c r="F481" s="6" t="s">
        <v>1228</v>
      </c>
      <c r="G481" s="321">
        <f>I481*1.4</f>
        <v>26.347999999999999</v>
      </c>
      <c r="H481" s="321">
        <v>35.57</v>
      </c>
      <c r="I481" s="243">
        <v>18.82</v>
      </c>
      <c r="J481" s="334">
        <v>23.52</v>
      </c>
      <c r="K481" s="239">
        <v>0.4</v>
      </c>
      <c r="L481" s="84"/>
      <c r="M481" s="10"/>
      <c r="N481" s="10"/>
      <c r="O481" s="10"/>
    </row>
    <row r="482" spans="1:15" ht="35.1" customHeight="1">
      <c r="A482" s="18" t="s">
        <v>218</v>
      </c>
      <c r="B482" s="18" t="s">
        <v>219</v>
      </c>
      <c r="C482" s="113"/>
      <c r="D482" s="59" t="s">
        <v>1249</v>
      </c>
      <c r="E482" s="57" t="s">
        <v>844</v>
      </c>
      <c r="F482" s="6" t="s">
        <v>1228</v>
      </c>
      <c r="G482" s="321">
        <f>I482*1.49</f>
        <v>32.526699999999998</v>
      </c>
      <c r="H482" s="321">
        <v>43.91</v>
      </c>
      <c r="I482" s="243">
        <v>21.83</v>
      </c>
      <c r="J482" s="334">
        <v>27.29</v>
      </c>
      <c r="K482" s="239">
        <v>0.49</v>
      </c>
      <c r="L482" s="84"/>
      <c r="M482" s="10"/>
      <c r="N482" s="10"/>
      <c r="O482" s="10"/>
    </row>
    <row r="483" spans="1:15" s="58" customFormat="1" ht="35.1" customHeight="1">
      <c r="A483" s="59" t="s">
        <v>218</v>
      </c>
      <c r="B483" s="59" t="s">
        <v>219</v>
      </c>
      <c r="C483" s="61"/>
      <c r="D483" s="55" t="s">
        <v>1101</v>
      </c>
      <c r="E483" s="57" t="s">
        <v>845</v>
      </c>
      <c r="F483" s="57" t="s">
        <v>1228</v>
      </c>
      <c r="G483" s="321">
        <f t="shared" ref="G483:G485" si="3">I483*1.37</f>
        <v>15.823500000000003</v>
      </c>
      <c r="H483" s="321">
        <v>21.36</v>
      </c>
      <c r="I483" s="243">
        <v>11.55</v>
      </c>
      <c r="J483" s="334">
        <v>14.44</v>
      </c>
      <c r="K483" s="239">
        <v>0.37</v>
      </c>
      <c r="L483" s="84"/>
      <c r="M483" s="10"/>
      <c r="N483" s="10"/>
      <c r="O483" s="10"/>
    </row>
    <row r="484" spans="1:15" ht="35.1" customHeight="1">
      <c r="A484" s="40" t="s">
        <v>326</v>
      </c>
      <c r="B484" s="65" t="s">
        <v>327</v>
      </c>
      <c r="D484" s="20" t="s">
        <v>1101</v>
      </c>
      <c r="E484" s="56" t="s">
        <v>1517</v>
      </c>
      <c r="F484" s="37" t="s">
        <v>1229</v>
      </c>
      <c r="G484" s="321">
        <f t="shared" si="3"/>
        <v>40.7849</v>
      </c>
      <c r="H484" s="321">
        <v>55.06</v>
      </c>
      <c r="I484" s="243">
        <v>29.77</v>
      </c>
      <c r="J484" s="334">
        <v>37.21</v>
      </c>
      <c r="K484" s="239">
        <v>0.37</v>
      </c>
      <c r="L484" s="84"/>
      <c r="M484" s="10"/>
      <c r="N484" s="10"/>
      <c r="O484" s="10"/>
    </row>
    <row r="485" spans="1:15" ht="35.1" customHeight="1">
      <c r="A485" s="40" t="s">
        <v>379</v>
      </c>
      <c r="B485" s="19" t="s">
        <v>327</v>
      </c>
      <c r="C485" s="119"/>
      <c r="D485" s="20" t="s">
        <v>1101</v>
      </c>
      <c r="E485" s="38" t="s">
        <v>846</v>
      </c>
      <c r="F485" s="37" t="s">
        <v>1229</v>
      </c>
      <c r="G485" s="321">
        <f t="shared" si="3"/>
        <v>46.538900000000005</v>
      </c>
      <c r="H485" s="321">
        <v>62.83</v>
      </c>
      <c r="I485" s="243">
        <v>33.97</v>
      </c>
      <c r="J485" s="334">
        <v>42.46</v>
      </c>
      <c r="K485" s="239">
        <v>0.37</v>
      </c>
      <c r="L485" s="84"/>
      <c r="M485" s="10"/>
      <c r="N485" s="10"/>
      <c r="O485" s="10"/>
    </row>
    <row r="486" spans="1:15" ht="35.1" customHeight="1">
      <c r="A486" s="40" t="s">
        <v>379</v>
      </c>
      <c r="B486" s="19" t="s">
        <v>327</v>
      </c>
      <c r="C486" s="119"/>
      <c r="D486" s="18" t="s">
        <v>1085</v>
      </c>
      <c r="E486" s="38" t="s">
        <v>847</v>
      </c>
      <c r="F486" s="37" t="s">
        <v>1229</v>
      </c>
      <c r="G486" s="321">
        <f t="shared" ref="G486:G488" si="4">I486*1.43</f>
        <v>104.77609999999999</v>
      </c>
      <c r="H486" s="321">
        <v>141.44999999999999</v>
      </c>
      <c r="I486" s="243">
        <v>73.27</v>
      </c>
      <c r="J486" s="334">
        <v>91.58</v>
      </c>
      <c r="K486" s="239">
        <v>0.43</v>
      </c>
      <c r="L486" s="84"/>
      <c r="M486" s="10"/>
      <c r="N486" s="10"/>
      <c r="O486" s="10"/>
    </row>
    <row r="487" spans="1:15" ht="35.1" customHeight="1">
      <c r="A487" s="40" t="s">
        <v>379</v>
      </c>
      <c r="B487" s="19" t="s">
        <v>327</v>
      </c>
      <c r="C487" s="119"/>
      <c r="D487" s="18" t="s">
        <v>1085</v>
      </c>
      <c r="E487" s="38" t="s">
        <v>848</v>
      </c>
      <c r="F487" s="37" t="s">
        <v>1229</v>
      </c>
      <c r="G487" s="321">
        <f t="shared" si="4"/>
        <v>204.67589999999998</v>
      </c>
      <c r="H487" s="321">
        <v>276.31</v>
      </c>
      <c r="I487" s="243">
        <v>143.13</v>
      </c>
      <c r="J487" s="334">
        <v>178.92</v>
      </c>
      <c r="K487" s="239">
        <v>0.43</v>
      </c>
      <c r="L487" s="84"/>
      <c r="M487" s="10"/>
      <c r="N487" s="10"/>
      <c r="O487" s="10"/>
    </row>
    <row r="488" spans="1:15" ht="35.1" customHeight="1">
      <c r="A488" s="6" t="s">
        <v>344</v>
      </c>
      <c r="B488" s="65" t="s">
        <v>345</v>
      </c>
      <c r="D488" s="18" t="s">
        <v>1085</v>
      </c>
      <c r="E488" s="56" t="s">
        <v>849</v>
      </c>
      <c r="F488" s="31" t="s">
        <v>1230</v>
      </c>
      <c r="G488" s="321">
        <f t="shared" si="4"/>
        <v>68.4255</v>
      </c>
      <c r="H488" s="321">
        <v>92.37</v>
      </c>
      <c r="I488" s="243">
        <v>47.85</v>
      </c>
      <c r="J488" s="334">
        <v>59.81</v>
      </c>
      <c r="K488" s="239">
        <v>0.43</v>
      </c>
      <c r="L488" s="84"/>
      <c r="M488" s="10"/>
      <c r="N488" s="10"/>
      <c r="O488" s="10"/>
    </row>
    <row r="489" spans="1:15" ht="35.1" customHeight="1">
      <c r="A489" s="6" t="s">
        <v>344</v>
      </c>
      <c r="B489" s="65" t="s">
        <v>345</v>
      </c>
      <c r="D489" s="20" t="s">
        <v>1101</v>
      </c>
      <c r="E489" s="56" t="s">
        <v>850</v>
      </c>
      <c r="F489" s="31" t="s">
        <v>1230</v>
      </c>
      <c r="G489" s="321">
        <f t="shared" ref="G489:G491" si="5">I489*1.37</f>
        <v>33.729400000000005</v>
      </c>
      <c r="H489" s="321">
        <v>45.53</v>
      </c>
      <c r="I489" s="243">
        <v>24.62</v>
      </c>
      <c r="J489" s="334">
        <v>30.77</v>
      </c>
      <c r="K489" s="239">
        <v>0.37</v>
      </c>
      <c r="L489" s="84"/>
      <c r="M489" s="10"/>
      <c r="N489" s="10"/>
      <c r="O489" s="10"/>
    </row>
    <row r="490" spans="1:15" ht="35.1" customHeight="1">
      <c r="A490" s="18" t="s">
        <v>372</v>
      </c>
      <c r="D490" s="20" t="s">
        <v>1101</v>
      </c>
      <c r="E490" s="56" t="s">
        <v>851</v>
      </c>
      <c r="F490" s="31" t="s">
        <v>1231</v>
      </c>
      <c r="G490" s="321">
        <f t="shared" si="5"/>
        <v>6.8226000000000013</v>
      </c>
      <c r="H490" s="321">
        <v>9.2100000000000009</v>
      </c>
      <c r="I490" s="243">
        <v>4.9800000000000004</v>
      </c>
      <c r="J490" s="334">
        <v>6.23</v>
      </c>
      <c r="K490" s="239">
        <v>0.37</v>
      </c>
      <c r="L490" s="84"/>
      <c r="M490" s="10"/>
      <c r="N490" s="10"/>
      <c r="O490" s="10"/>
    </row>
    <row r="491" spans="1:15" ht="35.1" customHeight="1">
      <c r="A491" s="18" t="s">
        <v>371</v>
      </c>
      <c r="D491" s="20" t="s">
        <v>1101</v>
      </c>
      <c r="E491" s="56" t="s">
        <v>852</v>
      </c>
      <c r="F491" s="31" t="s">
        <v>1232</v>
      </c>
      <c r="G491" s="321">
        <f t="shared" si="5"/>
        <v>7.0144000000000011</v>
      </c>
      <c r="H491" s="321">
        <v>9.4700000000000006</v>
      </c>
      <c r="I491" s="243">
        <v>5.12</v>
      </c>
      <c r="J491" s="334">
        <v>6.4</v>
      </c>
      <c r="K491" s="239">
        <v>0.37</v>
      </c>
      <c r="L491" s="84"/>
      <c r="M491" s="10"/>
      <c r="N491" s="10"/>
      <c r="O491" s="10"/>
    </row>
    <row r="492" spans="1:15" ht="35.1" customHeight="1">
      <c r="A492" s="44" t="s">
        <v>853</v>
      </c>
      <c r="D492" s="6" t="s">
        <v>1085</v>
      </c>
      <c r="E492" s="56" t="s">
        <v>854</v>
      </c>
      <c r="F492" s="96" t="s">
        <v>1233</v>
      </c>
      <c r="G492" s="321">
        <f>I492*1.43</f>
        <v>25.4254</v>
      </c>
      <c r="H492" s="321">
        <v>34.32</v>
      </c>
      <c r="I492" s="243">
        <v>17.78</v>
      </c>
      <c r="J492" s="334">
        <v>22.23</v>
      </c>
      <c r="K492" s="239">
        <v>0.43</v>
      </c>
      <c r="L492" s="84"/>
      <c r="M492" s="10"/>
      <c r="N492" s="10"/>
      <c r="O492" s="10"/>
    </row>
    <row r="493" spans="1:15" s="58" customFormat="1" ht="35.1" customHeight="1">
      <c r="A493" s="228"/>
      <c r="B493" s="142"/>
      <c r="C493" s="226"/>
      <c r="D493" s="57"/>
      <c r="E493" s="56"/>
      <c r="F493" s="56"/>
      <c r="G493" s="319"/>
      <c r="H493" s="321"/>
      <c r="I493" s="243"/>
      <c r="J493" s="334"/>
      <c r="K493" s="50"/>
      <c r="L493" s="209"/>
      <c r="M493" s="60"/>
      <c r="N493" s="60"/>
      <c r="O493" s="60"/>
    </row>
    <row r="494" spans="1:15" ht="35.1" customHeight="1">
      <c r="A494" s="20" t="s">
        <v>148</v>
      </c>
      <c r="B494" s="66" t="s">
        <v>149</v>
      </c>
      <c r="C494" s="120"/>
      <c r="D494" s="20" t="s">
        <v>1101</v>
      </c>
      <c r="E494" s="149" t="s">
        <v>855</v>
      </c>
      <c r="F494" s="32" t="s">
        <v>1234</v>
      </c>
      <c r="G494" s="321">
        <f t="shared" ref="G494:G501" si="6">I494*1.37</f>
        <v>3.7264000000000004</v>
      </c>
      <c r="H494" s="321">
        <v>5.03</v>
      </c>
      <c r="I494" s="243">
        <v>2.72</v>
      </c>
      <c r="J494" s="334">
        <v>3.4</v>
      </c>
      <c r="K494" s="239">
        <v>0.37</v>
      </c>
      <c r="L494" s="84"/>
      <c r="M494" s="10"/>
      <c r="N494" s="10"/>
      <c r="O494" s="10"/>
    </row>
    <row r="495" spans="1:15" ht="35.1" customHeight="1">
      <c r="A495" s="20" t="s">
        <v>150</v>
      </c>
      <c r="B495" s="66" t="s">
        <v>151</v>
      </c>
      <c r="C495" s="120"/>
      <c r="D495" s="20" t="s">
        <v>1101</v>
      </c>
      <c r="E495" s="149" t="s">
        <v>856</v>
      </c>
      <c r="F495" s="32" t="s">
        <v>1235</v>
      </c>
      <c r="G495" s="321">
        <f t="shared" si="6"/>
        <v>3.0414000000000003</v>
      </c>
      <c r="H495" s="321">
        <v>4.1100000000000003</v>
      </c>
      <c r="I495" s="243">
        <v>2.2200000000000002</v>
      </c>
      <c r="J495" s="334">
        <v>2.77</v>
      </c>
      <c r="K495" s="239">
        <v>0.37</v>
      </c>
      <c r="L495" s="84"/>
      <c r="M495" s="10"/>
      <c r="N495" s="10"/>
      <c r="O495" s="10"/>
    </row>
    <row r="496" spans="1:15" ht="35.1" customHeight="1">
      <c r="A496" s="20" t="s">
        <v>152</v>
      </c>
      <c r="B496" s="66" t="s">
        <v>153</v>
      </c>
      <c r="C496" s="120"/>
      <c r="D496" s="20" t="s">
        <v>1101</v>
      </c>
      <c r="E496" s="149" t="s">
        <v>857</v>
      </c>
      <c r="F496" s="32" t="s">
        <v>1236</v>
      </c>
      <c r="G496" s="321">
        <f t="shared" si="6"/>
        <v>2.4660000000000002</v>
      </c>
      <c r="H496" s="321">
        <v>3.33</v>
      </c>
      <c r="I496" s="243">
        <v>1.8</v>
      </c>
      <c r="J496" s="334">
        <v>2.25</v>
      </c>
      <c r="K496" s="239">
        <v>0.37</v>
      </c>
      <c r="L496" s="84"/>
      <c r="M496" s="10"/>
      <c r="N496" s="10"/>
      <c r="O496" s="10"/>
    </row>
    <row r="497" spans="1:15" ht="35.1" customHeight="1">
      <c r="A497" s="20" t="s">
        <v>154</v>
      </c>
      <c r="B497" s="66" t="s">
        <v>155</v>
      </c>
      <c r="C497" s="120"/>
      <c r="D497" s="20" t="s">
        <v>1101</v>
      </c>
      <c r="E497" s="149" t="s">
        <v>858</v>
      </c>
      <c r="F497" s="32" t="s">
        <v>1237</v>
      </c>
      <c r="G497" s="321">
        <f t="shared" si="6"/>
        <v>5.384100000000001</v>
      </c>
      <c r="H497" s="321">
        <v>7.27</v>
      </c>
      <c r="I497" s="243">
        <v>3.93</v>
      </c>
      <c r="J497" s="334">
        <v>4.92</v>
      </c>
      <c r="K497" s="239">
        <v>0.37</v>
      </c>
      <c r="L497" s="84"/>
      <c r="M497" s="10"/>
      <c r="N497" s="10"/>
      <c r="O497" s="10"/>
    </row>
    <row r="498" spans="1:15" ht="35.1" customHeight="1">
      <c r="A498" s="20" t="s">
        <v>156</v>
      </c>
      <c r="B498" s="66" t="s">
        <v>157</v>
      </c>
      <c r="C498" s="120"/>
      <c r="D498" s="20" t="s">
        <v>1101</v>
      </c>
      <c r="E498" s="149" t="s">
        <v>859</v>
      </c>
      <c r="F498" s="32" t="s">
        <v>1238</v>
      </c>
      <c r="G498" s="321">
        <f t="shared" si="6"/>
        <v>7.5761000000000012</v>
      </c>
      <c r="H498" s="321">
        <v>10.23</v>
      </c>
      <c r="I498" s="243">
        <v>5.53</v>
      </c>
      <c r="J498" s="334">
        <v>6.92</v>
      </c>
      <c r="K498" s="239">
        <v>0.37</v>
      </c>
      <c r="L498" s="84"/>
      <c r="M498" s="10"/>
      <c r="N498" s="10"/>
      <c r="O498" s="10"/>
    </row>
    <row r="499" spans="1:15" ht="35.1" customHeight="1">
      <c r="A499" s="20" t="s">
        <v>160</v>
      </c>
      <c r="B499" s="66" t="s">
        <v>161</v>
      </c>
      <c r="C499" s="120"/>
      <c r="D499" s="20" t="s">
        <v>1101</v>
      </c>
      <c r="E499" s="149" t="s">
        <v>860</v>
      </c>
      <c r="F499" s="32" t="s">
        <v>1239</v>
      </c>
      <c r="G499" s="321">
        <f t="shared" si="6"/>
        <v>23.810600000000001</v>
      </c>
      <c r="H499" s="321">
        <v>32.14</v>
      </c>
      <c r="I499" s="243">
        <v>17.38</v>
      </c>
      <c r="J499" s="334">
        <v>21.73</v>
      </c>
      <c r="K499" s="239">
        <v>0.37</v>
      </c>
      <c r="L499" s="84"/>
      <c r="M499" s="10"/>
      <c r="N499" s="10"/>
      <c r="O499" s="10"/>
    </row>
    <row r="500" spans="1:15" ht="35.1" customHeight="1">
      <c r="A500" s="20" t="s">
        <v>158</v>
      </c>
      <c r="B500" s="66" t="s">
        <v>159</v>
      </c>
      <c r="C500" s="120"/>
      <c r="D500" s="20" t="s">
        <v>1101</v>
      </c>
      <c r="E500" s="149" t="s">
        <v>861</v>
      </c>
      <c r="F500" s="32" t="s">
        <v>1240</v>
      </c>
      <c r="G500" s="321">
        <f t="shared" si="6"/>
        <v>30.866100000000003</v>
      </c>
      <c r="H500" s="321">
        <v>41.67</v>
      </c>
      <c r="I500" s="243">
        <v>22.53</v>
      </c>
      <c r="J500" s="334">
        <v>28.16</v>
      </c>
      <c r="K500" s="239">
        <v>0.37</v>
      </c>
      <c r="L500" s="84"/>
      <c r="M500" s="10"/>
      <c r="N500" s="10"/>
      <c r="O500" s="10"/>
    </row>
    <row r="501" spans="1:15" ht="35.1" customHeight="1">
      <c r="A501" s="20" t="s">
        <v>162</v>
      </c>
      <c r="B501" s="66" t="s">
        <v>163</v>
      </c>
      <c r="C501" s="120"/>
      <c r="D501" s="55" t="s">
        <v>1101</v>
      </c>
      <c r="E501" s="149" t="s">
        <v>862</v>
      </c>
      <c r="F501" s="32" t="s">
        <v>1241</v>
      </c>
      <c r="G501" s="321">
        <f t="shared" si="6"/>
        <v>34.592500000000001</v>
      </c>
      <c r="H501" s="321">
        <v>46.7</v>
      </c>
      <c r="I501" s="243">
        <v>25.25</v>
      </c>
      <c r="J501" s="334">
        <v>31.56</v>
      </c>
      <c r="K501" s="239">
        <v>0.37</v>
      </c>
      <c r="L501" s="84"/>
      <c r="M501" s="10"/>
      <c r="N501" s="10"/>
      <c r="O501" s="10"/>
    </row>
    <row r="502" spans="1:15" s="58" customFormat="1" ht="35.1" customHeight="1">
      <c r="A502" s="228"/>
      <c r="B502" s="142"/>
      <c r="C502" s="226"/>
      <c r="D502" s="57"/>
      <c r="E502" s="56"/>
      <c r="F502" s="56"/>
      <c r="G502" s="319"/>
      <c r="H502" s="321"/>
      <c r="I502" s="243"/>
      <c r="J502" s="334"/>
      <c r="K502" s="50"/>
      <c r="L502" s="209"/>
      <c r="M502" s="60"/>
      <c r="N502" s="60"/>
      <c r="O502" s="60"/>
    </row>
    <row r="503" spans="1:15" ht="35.1" customHeight="1">
      <c r="A503" s="20" t="s">
        <v>166</v>
      </c>
      <c r="B503" s="66" t="s">
        <v>167</v>
      </c>
      <c r="C503" s="120"/>
      <c r="D503" s="55" t="s">
        <v>1100</v>
      </c>
      <c r="E503" s="57" t="s">
        <v>863</v>
      </c>
      <c r="F503" s="6" t="s">
        <v>1242</v>
      </c>
      <c r="G503" s="321">
        <f>I503*1.69</f>
        <v>10.5625</v>
      </c>
      <c r="H503" s="321">
        <v>14.26</v>
      </c>
      <c r="I503" s="243">
        <v>6.25</v>
      </c>
      <c r="J503" s="334">
        <v>7.81</v>
      </c>
      <c r="K503" s="239">
        <v>0.69</v>
      </c>
      <c r="L503" s="84"/>
      <c r="M503" s="10"/>
      <c r="N503" s="10"/>
      <c r="O503" s="10"/>
    </row>
    <row r="504" spans="1:15" ht="35.1" customHeight="1">
      <c r="A504" s="20" t="s">
        <v>168</v>
      </c>
      <c r="B504" s="66" t="s">
        <v>169</v>
      </c>
      <c r="C504" s="120"/>
      <c r="D504" s="55" t="s">
        <v>1100</v>
      </c>
      <c r="E504" s="57" t="s">
        <v>864</v>
      </c>
      <c r="F504" s="6" t="s">
        <v>1243</v>
      </c>
      <c r="G504" s="321">
        <f>I504*1.69</f>
        <v>9.9710000000000001</v>
      </c>
      <c r="H504" s="321">
        <v>13.46</v>
      </c>
      <c r="I504" s="243">
        <v>5.9</v>
      </c>
      <c r="J504" s="334">
        <v>7.38</v>
      </c>
      <c r="K504" s="239">
        <v>0.69</v>
      </c>
      <c r="L504" s="84"/>
      <c r="M504" s="10"/>
      <c r="N504" s="10"/>
      <c r="O504" s="10"/>
    </row>
    <row r="505" spans="1:15" ht="35.1" customHeight="1">
      <c r="A505" s="20" t="s">
        <v>170</v>
      </c>
      <c r="B505" s="66" t="s">
        <v>171</v>
      </c>
      <c r="C505" s="120"/>
      <c r="D505" s="55" t="s">
        <v>1100</v>
      </c>
      <c r="E505" s="57" t="s">
        <v>865</v>
      </c>
      <c r="F505" s="6" t="s">
        <v>1244</v>
      </c>
      <c r="G505" s="321">
        <f>I505*1.69</f>
        <v>12.6412</v>
      </c>
      <c r="H505" s="321">
        <v>17.07</v>
      </c>
      <c r="I505" s="243">
        <v>7.48</v>
      </c>
      <c r="J505" s="334">
        <v>9.35</v>
      </c>
      <c r="K505" s="239">
        <v>0.69</v>
      </c>
      <c r="L505" s="84"/>
      <c r="M505" s="10"/>
      <c r="N505" s="10"/>
      <c r="O505" s="10"/>
    </row>
    <row r="506" spans="1:15" ht="35.1" customHeight="1">
      <c r="A506" s="20" t="s">
        <v>172</v>
      </c>
      <c r="B506" s="66" t="s">
        <v>173</v>
      </c>
      <c r="C506" s="120"/>
      <c r="D506" s="55" t="s">
        <v>1117</v>
      </c>
      <c r="E506" s="57" t="s">
        <v>866</v>
      </c>
      <c r="F506" s="6" t="s">
        <v>1245</v>
      </c>
      <c r="G506" s="321">
        <f>I506*1.27</f>
        <v>12.026900000000001</v>
      </c>
      <c r="H506" s="321">
        <v>16.239999999999998</v>
      </c>
      <c r="I506" s="243">
        <v>9.4700000000000006</v>
      </c>
      <c r="J506" s="334">
        <v>11.83</v>
      </c>
      <c r="K506" s="239">
        <v>0.27</v>
      </c>
      <c r="L506" s="84"/>
      <c r="M506" s="10"/>
      <c r="N506" s="10"/>
      <c r="O506" s="10"/>
    </row>
    <row r="507" spans="1:15" ht="35.1" customHeight="1">
      <c r="A507" s="20" t="s">
        <v>172</v>
      </c>
      <c r="B507" s="66" t="s">
        <v>173</v>
      </c>
      <c r="C507" s="120"/>
      <c r="D507" s="55" t="s">
        <v>1085</v>
      </c>
      <c r="E507" s="57" t="s">
        <v>867</v>
      </c>
      <c r="F507" s="6" t="s">
        <v>1245</v>
      </c>
      <c r="G507" s="321">
        <f>I507*1.43</f>
        <v>17.6891</v>
      </c>
      <c r="H507" s="321">
        <v>23.88</v>
      </c>
      <c r="I507" s="243">
        <v>12.37</v>
      </c>
      <c r="J507" s="334">
        <v>15.46</v>
      </c>
      <c r="K507" s="239">
        <v>0.43</v>
      </c>
      <c r="L507" s="84"/>
      <c r="M507" s="10"/>
      <c r="N507" s="10"/>
      <c r="O507" s="10"/>
    </row>
    <row r="508" spans="1:15" ht="35.1" customHeight="1">
      <c r="A508" s="20" t="s">
        <v>174</v>
      </c>
      <c r="B508" s="66" t="s">
        <v>175</v>
      </c>
      <c r="C508" s="120"/>
      <c r="D508" s="55" t="s">
        <v>1117</v>
      </c>
      <c r="E508" s="57" t="s">
        <v>868</v>
      </c>
      <c r="F508" s="6" t="s">
        <v>1246</v>
      </c>
      <c r="G508" s="321">
        <f>I508*1.27</f>
        <v>11.9634</v>
      </c>
      <c r="H508" s="321">
        <v>16.149999999999999</v>
      </c>
      <c r="I508" s="243">
        <v>9.42</v>
      </c>
      <c r="J508" s="334">
        <v>11.77</v>
      </c>
      <c r="K508" s="239">
        <v>0.27</v>
      </c>
      <c r="L508" s="84"/>
      <c r="M508" s="10"/>
      <c r="N508" s="10"/>
      <c r="O508" s="10"/>
    </row>
    <row r="509" spans="1:15" ht="35.1" customHeight="1">
      <c r="A509" s="20" t="s">
        <v>174</v>
      </c>
      <c r="B509" s="66" t="s">
        <v>175</v>
      </c>
      <c r="C509" s="120"/>
      <c r="D509" s="55" t="s">
        <v>1085</v>
      </c>
      <c r="E509" s="57" t="s">
        <v>869</v>
      </c>
      <c r="F509" s="6" t="s">
        <v>1246</v>
      </c>
      <c r="G509" s="321">
        <f>I509*1.43</f>
        <v>18.561399999999999</v>
      </c>
      <c r="H509" s="321">
        <v>25.06</v>
      </c>
      <c r="I509" s="243">
        <v>12.98</v>
      </c>
      <c r="J509" s="334">
        <v>16.23</v>
      </c>
      <c r="K509" s="239">
        <v>0.43</v>
      </c>
      <c r="L509" s="84"/>
      <c r="M509" s="10"/>
      <c r="N509" s="10"/>
      <c r="O509" s="10"/>
    </row>
    <row r="510" spans="1:15" ht="35.1" customHeight="1">
      <c r="A510" s="20" t="s">
        <v>174</v>
      </c>
      <c r="B510" s="66" t="s">
        <v>175</v>
      </c>
      <c r="C510" s="120"/>
      <c r="D510" s="55" t="s">
        <v>1161</v>
      </c>
      <c r="E510" s="57" t="s">
        <v>870</v>
      </c>
      <c r="F510" s="6" t="s">
        <v>1246</v>
      </c>
      <c r="G510" s="328">
        <f>I510*1.25</f>
        <v>13.225</v>
      </c>
      <c r="H510" s="321">
        <v>17.850000000000001</v>
      </c>
      <c r="I510" s="243">
        <v>10.58</v>
      </c>
      <c r="J510" s="334">
        <v>13.23</v>
      </c>
      <c r="K510" s="239">
        <v>0.25</v>
      </c>
      <c r="L510" s="84"/>
      <c r="M510" s="10"/>
      <c r="N510" s="10"/>
      <c r="O510" s="10"/>
    </row>
    <row r="511" spans="1:15" ht="35.1" customHeight="1">
      <c r="A511" s="20" t="s">
        <v>176</v>
      </c>
      <c r="B511" s="66" t="s">
        <v>177</v>
      </c>
      <c r="C511" s="120"/>
      <c r="D511" s="55" t="s">
        <v>1085</v>
      </c>
      <c r="E511" s="57" t="s">
        <v>871</v>
      </c>
      <c r="F511" s="6" t="s">
        <v>1247</v>
      </c>
      <c r="G511" s="321">
        <f>I511*1.43</f>
        <v>18.160999999999998</v>
      </c>
      <c r="H511" s="321">
        <v>24.52</v>
      </c>
      <c r="I511" s="243">
        <v>12.7</v>
      </c>
      <c r="J511" s="334">
        <v>15.88</v>
      </c>
      <c r="K511" s="239">
        <v>0.43</v>
      </c>
      <c r="L511" s="84"/>
      <c r="M511" s="10"/>
      <c r="N511" s="10"/>
      <c r="O511" s="10"/>
    </row>
    <row r="512" spans="1:15" ht="35.1" customHeight="1">
      <c r="A512" s="20" t="s">
        <v>176</v>
      </c>
      <c r="B512" s="66" t="s">
        <v>177</v>
      </c>
      <c r="C512" s="120"/>
      <c r="D512" s="55" t="s">
        <v>1125</v>
      </c>
      <c r="E512" s="57" t="s">
        <v>872</v>
      </c>
      <c r="F512" s="6" t="s">
        <v>1247</v>
      </c>
      <c r="G512" s="321">
        <f>I512*1.43</f>
        <v>18.976099999999999</v>
      </c>
      <c r="H512" s="321">
        <v>25.62</v>
      </c>
      <c r="I512" s="243">
        <v>13.27</v>
      </c>
      <c r="J512" s="334">
        <v>16.579999999999998</v>
      </c>
      <c r="K512" s="239">
        <v>0.43</v>
      </c>
      <c r="L512" s="84"/>
      <c r="M512" s="10"/>
      <c r="N512" s="10"/>
      <c r="O512" s="10"/>
    </row>
    <row r="513" spans="1:15" ht="35.1" customHeight="1">
      <c r="A513" s="20" t="s">
        <v>176</v>
      </c>
      <c r="B513" s="66" t="s">
        <v>177</v>
      </c>
      <c r="C513" s="120"/>
      <c r="D513" s="55" t="s">
        <v>1161</v>
      </c>
      <c r="E513" s="59" t="s">
        <v>873</v>
      </c>
      <c r="F513" s="6" t="s">
        <v>1247</v>
      </c>
      <c r="G513" s="328">
        <f>I513*1.47</f>
        <v>16.713899999999999</v>
      </c>
      <c r="H513" s="321">
        <v>22.56</v>
      </c>
      <c r="I513" s="243">
        <v>11.37</v>
      </c>
      <c r="J513" s="334">
        <v>14.21</v>
      </c>
      <c r="K513" s="239">
        <v>0.47</v>
      </c>
      <c r="L513" s="84"/>
      <c r="M513" s="10"/>
      <c r="N513" s="10"/>
      <c r="O513" s="10"/>
    </row>
    <row r="514" spans="1:15" ht="35.1" customHeight="1">
      <c r="A514" s="20" t="s">
        <v>178</v>
      </c>
      <c r="B514" s="66"/>
      <c r="C514" s="120"/>
      <c r="D514" s="20" t="s">
        <v>1085</v>
      </c>
      <c r="E514" s="57" t="s">
        <v>874</v>
      </c>
      <c r="F514" s="49" t="s">
        <v>1248</v>
      </c>
      <c r="G514" s="321">
        <f>I514*1.43</f>
        <v>23.809499999999996</v>
      </c>
      <c r="H514" s="321">
        <v>32.14</v>
      </c>
      <c r="I514" s="243">
        <v>16.649999999999999</v>
      </c>
      <c r="J514" s="334">
        <v>20.81</v>
      </c>
      <c r="K514" s="239">
        <v>0.43</v>
      </c>
      <c r="L514" s="84"/>
      <c r="M514" s="10"/>
      <c r="N514" s="10"/>
      <c r="O514" s="10"/>
    </row>
    <row r="515" spans="1:15" ht="35.1" customHeight="1">
      <c r="A515" s="20" t="s">
        <v>178</v>
      </c>
      <c r="B515" s="66"/>
      <c r="C515" s="120"/>
      <c r="D515" s="20" t="s">
        <v>1117</v>
      </c>
      <c r="E515" s="57" t="s">
        <v>875</v>
      </c>
      <c r="F515" s="6" t="s">
        <v>1248</v>
      </c>
      <c r="G515" s="321">
        <f>I515*1.27</f>
        <v>19.151600000000002</v>
      </c>
      <c r="H515" s="321">
        <v>25.85</v>
      </c>
      <c r="I515" s="243">
        <v>15.08</v>
      </c>
      <c r="J515" s="334">
        <v>18.850000000000001</v>
      </c>
      <c r="K515" s="239">
        <v>0.27</v>
      </c>
      <c r="L515" s="84"/>
      <c r="M515" s="10"/>
      <c r="N515" s="10"/>
      <c r="O515" s="10"/>
    </row>
    <row r="516" spans="1:15" s="58" customFormat="1" ht="35.1" customHeight="1">
      <c r="A516" s="55"/>
      <c r="B516" s="229"/>
      <c r="C516" s="230"/>
      <c r="D516" s="55"/>
      <c r="E516" s="59"/>
      <c r="F516" s="59"/>
      <c r="G516" s="319"/>
      <c r="H516" s="321"/>
      <c r="I516" s="243"/>
      <c r="J516" s="334"/>
      <c r="K516" s="50"/>
      <c r="L516" s="209"/>
      <c r="M516" s="60"/>
      <c r="N516" s="60"/>
      <c r="O516" s="60"/>
    </row>
    <row r="517" spans="1:15" ht="35.1" customHeight="1">
      <c r="A517" s="20" t="s">
        <v>185</v>
      </c>
      <c r="B517" s="66" t="s">
        <v>186</v>
      </c>
      <c r="C517" s="120"/>
      <c r="D517" s="55" t="s">
        <v>1085</v>
      </c>
      <c r="E517" s="57" t="s">
        <v>1213</v>
      </c>
      <c r="F517" s="6" t="s">
        <v>1215</v>
      </c>
      <c r="G517" s="321">
        <f>I517*1.43</f>
        <v>12.398099999999999</v>
      </c>
      <c r="H517" s="321">
        <v>16.739999999999998</v>
      </c>
      <c r="I517" s="243">
        <v>8.67</v>
      </c>
      <c r="J517" s="334">
        <v>10.83</v>
      </c>
      <c r="K517" s="239">
        <v>0.43</v>
      </c>
      <c r="L517" s="84"/>
      <c r="M517" s="10"/>
      <c r="N517" s="10"/>
      <c r="O517" s="10"/>
    </row>
    <row r="518" spans="1:15" ht="35.1" customHeight="1">
      <c r="A518" s="20" t="s">
        <v>185</v>
      </c>
      <c r="B518" s="66" t="s">
        <v>186</v>
      </c>
      <c r="C518" s="120"/>
      <c r="D518" s="55" t="s">
        <v>1125</v>
      </c>
      <c r="E518" s="57" t="s">
        <v>876</v>
      </c>
      <c r="F518" s="6" t="s">
        <v>1215</v>
      </c>
      <c r="G518" s="321">
        <f>I518*1.43</f>
        <v>19.619599999999998</v>
      </c>
      <c r="H518" s="321">
        <v>26.49</v>
      </c>
      <c r="I518" s="243">
        <v>13.72</v>
      </c>
      <c r="J518" s="334">
        <v>17.149999999999999</v>
      </c>
      <c r="K518" s="239">
        <v>0.43</v>
      </c>
      <c r="L518" s="84"/>
      <c r="M518" s="10"/>
      <c r="N518" s="10"/>
      <c r="O518" s="10"/>
    </row>
    <row r="519" spans="1:15" ht="35.1" customHeight="1">
      <c r="A519" s="20" t="s">
        <v>185</v>
      </c>
      <c r="B519" s="66" t="s">
        <v>186</v>
      </c>
      <c r="C519" s="2" t="s">
        <v>1522</v>
      </c>
      <c r="D519" s="55" t="s">
        <v>1101</v>
      </c>
      <c r="E519" s="91" t="s">
        <v>1214</v>
      </c>
      <c r="F519" s="6" t="s">
        <v>1215</v>
      </c>
      <c r="G519" s="321">
        <f>I519*1.37</f>
        <v>106.76410000000001</v>
      </c>
      <c r="H519" s="321">
        <v>144.13</v>
      </c>
      <c r="I519" s="243">
        <v>77.930000000000007</v>
      </c>
      <c r="J519" s="334">
        <v>97.42</v>
      </c>
      <c r="K519" s="239">
        <v>0.37</v>
      </c>
      <c r="L519" s="84"/>
      <c r="M519" s="10"/>
      <c r="N519" s="10"/>
      <c r="O519" s="10"/>
    </row>
    <row r="520" spans="1:15" ht="35.1" customHeight="1">
      <c r="A520" s="20" t="s">
        <v>188</v>
      </c>
      <c r="B520" s="66"/>
      <c r="C520" s="120"/>
      <c r="D520" s="55" t="s">
        <v>1085</v>
      </c>
      <c r="E520" s="57" t="s">
        <v>877</v>
      </c>
      <c r="F520" s="6" t="s">
        <v>1219</v>
      </c>
      <c r="G520" s="321">
        <f>I520*1.43</f>
        <v>22.093499999999999</v>
      </c>
      <c r="H520" s="321">
        <v>29.83</v>
      </c>
      <c r="I520" s="243">
        <v>15.45</v>
      </c>
      <c r="J520" s="334">
        <v>19.309999999999999</v>
      </c>
      <c r="K520" s="239">
        <v>0.43</v>
      </c>
      <c r="L520" s="84"/>
      <c r="M520" s="10"/>
      <c r="N520" s="10"/>
      <c r="O520" s="10"/>
    </row>
    <row r="521" spans="1:15" ht="35.1" customHeight="1">
      <c r="A521" s="20" t="s">
        <v>188</v>
      </c>
      <c r="B521" s="66"/>
      <c r="C521" s="2" t="s">
        <v>1522</v>
      </c>
      <c r="D521" s="20" t="s">
        <v>1101</v>
      </c>
      <c r="E521" s="57" t="s">
        <v>1216</v>
      </c>
      <c r="F521" s="6" t="s">
        <v>1219</v>
      </c>
      <c r="G521" s="321">
        <f>I521*1.37</f>
        <v>152.59059999999999</v>
      </c>
      <c r="H521" s="321">
        <v>206</v>
      </c>
      <c r="I521" s="243">
        <v>111.38</v>
      </c>
      <c r="J521" s="334">
        <v>139.22999999999999</v>
      </c>
      <c r="K521" s="239">
        <v>0.37</v>
      </c>
      <c r="L521" s="84"/>
      <c r="M521" s="10"/>
      <c r="N521" s="10"/>
      <c r="O521" s="10"/>
    </row>
    <row r="522" spans="1:15" ht="35.1" customHeight="1">
      <c r="A522" s="20" t="s">
        <v>188</v>
      </c>
      <c r="B522" s="66"/>
      <c r="C522" s="2" t="s">
        <v>1522</v>
      </c>
      <c r="D522" s="20" t="s">
        <v>1177</v>
      </c>
      <c r="E522" s="87" t="s">
        <v>1279</v>
      </c>
      <c r="F522" s="6" t="s">
        <v>1219</v>
      </c>
      <c r="G522" s="321">
        <f>I522*1.22</f>
        <v>14.237399999999999</v>
      </c>
      <c r="H522" s="321">
        <v>19.22</v>
      </c>
      <c r="I522" s="243">
        <v>11.67</v>
      </c>
      <c r="J522" s="334">
        <v>14.58</v>
      </c>
      <c r="K522" s="239">
        <v>0.22</v>
      </c>
      <c r="L522" s="84"/>
      <c r="M522" s="10"/>
      <c r="N522" s="10"/>
      <c r="O522" s="10"/>
    </row>
    <row r="523" spans="1:15" ht="35.1" customHeight="1">
      <c r="A523" s="20" t="s">
        <v>187</v>
      </c>
      <c r="B523" s="66"/>
      <c r="C523" s="120"/>
      <c r="D523" s="20" t="s">
        <v>1085</v>
      </c>
      <c r="E523" s="57" t="s">
        <v>878</v>
      </c>
      <c r="F523" s="6" t="s">
        <v>1218</v>
      </c>
      <c r="G523" s="321">
        <f>I523*1.43</f>
        <v>13.828099999999999</v>
      </c>
      <c r="H523" s="321">
        <v>18.670000000000002</v>
      </c>
      <c r="I523" s="243">
        <v>9.67</v>
      </c>
      <c r="J523" s="334">
        <v>12.08</v>
      </c>
      <c r="K523" s="239">
        <v>0.43</v>
      </c>
      <c r="L523" s="84"/>
      <c r="M523" s="10"/>
      <c r="N523" s="10"/>
      <c r="O523" s="10"/>
    </row>
    <row r="524" spans="1:15" ht="35.1" customHeight="1">
      <c r="A524" s="20" t="s">
        <v>187</v>
      </c>
      <c r="B524" s="66"/>
      <c r="C524" s="2" t="s">
        <v>1522</v>
      </c>
      <c r="D524" s="20" t="s">
        <v>1101</v>
      </c>
      <c r="E524" s="91" t="s">
        <v>1214</v>
      </c>
      <c r="F524" s="6" t="s">
        <v>1218</v>
      </c>
      <c r="G524" s="321">
        <f>I524*1.37</f>
        <v>106.76410000000001</v>
      </c>
      <c r="H524" s="321">
        <v>144.13</v>
      </c>
      <c r="I524" s="243">
        <v>77.930000000000007</v>
      </c>
      <c r="J524" s="334">
        <v>97.42</v>
      </c>
      <c r="K524" s="239">
        <v>0.37</v>
      </c>
      <c r="L524" s="84"/>
      <c r="M524" s="10"/>
      <c r="N524" s="10"/>
      <c r="O524" s="10"/>
    </row>
    <row r="525" spans="1:15" ht="35.1" customHeight="1">
      <c r="A525" s="20" t="s">
        <v>187</v>
      </c>
      <c r="B525" s="66"/>
      <c r="C525" s="2" t="s">
        <v>1522</v>
      </c>
      <c r="D525" s="20" t="s">
        <v>1177</v>
      </c>
      <c r="E525" s="87" t="s">
        <v>1278</v>
      </c>
      <c r="F525" s="6" t="s">
        <v>1218</v>
      </c>
      <c r="G525" s="321">
        <f>I525*1.22</f>
        <v>10.711599999999999</v>
      </c>
      <c r="H525" s="321">
        <v>14.46</v>
      </c>
      <c r="I525" s="243">
        <v>8.7799999999999994</v>
      </c>
      <c r="J525" s="334">
        <v>10.98</v>
      </c>
      <c r="K525" s="239">
        <v>0.22</v>
      </c>
      <c r="L525" s="84"/>
      <c r="M525" s="10"/>
      <c r="N525" s="10"/>
      <c r="O525" s="10"/>
    </row>
    <row r="526" spans="1:15" ht="35.1" customHeight="1">
      <c r="A526" s="20" t="s">
        <v>191</v>
      </c>
      <c r="B526" s="66"/>
      <c r="C526" s="120"/>
      <c r="D526" s="20" t="s">
        <v>1085</v>
      </c>
      <c r="E526" s="57" t="s">
        <v>879</v>
      </c>
      <c r="G526" s="321">
        <f>I526*1.43</f>
        <v>22.8371</v>
      </c>
      <c r="H526" s="321">
        <v>30.83</v>
      </c>
      <c r="I526" s="243">
        <v>15.97</v>
      </c>
      <c r="J526" s="334">
        <v>19.96</v>
      </c>
      <c r="K526" s="239">
        <v>0.43</v>
      </c>
      <c r="L526" s="84"/>
      <c r="M526" s="10"/>
      <c r="N526" s="10"/>
      <c r="O526" s="10"/>
    </row>
    <row r="527" spans="1:15" ht="35.1" customHeight="1">
      <c r="A527" s="20" t="s">
        <v>191</v>
      </c>
      <c r="B527" s="66"/>
      <c r="C527" s="2" t="s">
        <v>1522</v>
      </c>
      <c r="D527" s="20" t="s">
        <v>1101</v>
      </c>
      <c r="E527" s="57" t="s">
        <v>1217</v>
      </c>
      <c r="F527" s="97" t="s">
        <v>1220</v>
      </c>
      <c r="G527" s="321">
        <f>I527*1.37</f>
        <v>119.9024</v>
      </c>
      <c r="H527" s="321">
        <v>161.87</v>
      </c>
      <c r="I527" s="243">
        <v>87.52</v>
      </c>
      <c r="J527" s="334">
        <v>109.4</v>
      </c>
      <c r="K527" s="239">
        <v>0.37</v>
      </c>
      <c r="L527" s="84"/>
      <c r="M527" s="10"/>
      <c r="N527" s="10"/>
      <c r="O527" s="10"/>
    </row>
    <row r="528" spans="1:15" ht="35.1" customHeight="1">
      <c r="A528" s="20" t="s">
        <v>191</v>
      </c>
      <c r="B528" s="66"/>
      <c r="C528" s="2" t="s">
        <v>1522</v>
      </c>
      <c r="D528" s="20" t="s">
        <v>1177</v>
      </c>
      <c r="E528" s="87" t="s">
        <v>1281</v>
      </c>
      <c r="F528" s="97" t="s">
        <v>1220</v>
      </c>
      <c r="G528" s="321">
        <f>I528*1.22</f>
        <v>17.628999999999998</v>
      </c>
      <c r="H528" s="321">
        <v>23.8</v>
      </c>
      <c r="I528" s="243">
        <v>14.45</v>
      </c>
      <c r="J528" s="334">
        <v>18.059999999999999</v>
      </c>
      <c r="K528" s="239">
        <v>0.22</v>
      </c>
      <c r="L528" s="84"/>
      <c r="M528" s="10"/>
      <c r="N528" s="10"/>
      <c r="O528" s="10"/>
    </row>
    <row r="529" spans="1:15" ht="35.1" customHeight="1">
      <c r="A529" s="18" t="s">
        <v>387</v>
      </c>
      <c r="B529" s="65" t="s">
        <v>388</v>
      </c>
      <c r="D529" s="20" t="s">
        <v>1085</v>
      </c>
      <c r="E529" s="56" t="s">
        <v>880</v>
      </c>
      <c r="F529" s="97" t="s">
        <v>1220</v>
      </c>
      <c r="G529" s="321">
        <f t="shared" ref="G529:G530" si="7">I529*1.43</f>
        <v>54.511599999999994</v>
      </c>
      <c r="H529" s="321">
        <v>73.59</v>
      </c>
      <c r="I529" s="243">
        <v>38.119999999999997</v>
      </c>
      <c r="J529" s="334">
        <v>47.65</v>
      </c>
      <c r="K529" s="239">
        <v>0.43</v>
      </c>
      <c r="L529" s="84"/>
      <c r="M529" s="10"/>
      <c r="N529" s="10"/>
      <c r="O529" s="10"/>
    </row>
    <row r="530" spans="1:15" ht="35.1" customHeight="1">
      <c r="A530" s="20" t="s">
        <v>189</v>
      </c>
      <c r="B530" s="66" t="s">
        <v>190</v>
      </c>
      <c r="C530" s="120"/>
      <c r="D530" s="20" t="s">
        <v>1085</v>
      </c>
      <c r="E530" s="57" t="s">
        <v>881</v>
      </c>
      <c r="F530" s="6" t="s">
        <v>1256</v>
      </c>
      <c r="G530" s="321">
        <f t="shared" si="7"/>
        <v>22.551099999999998</v>
      </c>
      <c r="H530" s="321">
        <v>30.44</v>
      </c>
      <c r="I530" s="243">
        <v>15.77</v>
      </c>
      <c r="J530" s="334">
        <v>19.71</v>
      </c>
      <c r="K530" s="239">
        <v>0.43</v>
      </c>
      <c r="L530" s="84"/>
      <c r="M530" s="10"/>
      <c r="N530" s="10"/>
      <c r="O530" s="10"/>
    </row>
    <row r="531" spans="1:15" ht="35.1" customHeight="1">
      <c r="A531" s="20" t="s">
        <v>189</v>
      </c>
      <c r="B531" s="66" t="s">
        <v>190</v>
      </c>
      <c r="C531" s="2" t="s">
        <v>1522</v>
      </c>
      <c r="D531" s="20" t="s">
        <v>1101</v>
      </c>
      <c r="E531" s="57" t="s">
        <v>1221</v>
      </c>
      <c r="F531" s="6" t="s">
        <v>1256</v>
      </c>
      <c r="G531" s="321">
        <f>I531*1.37</f>
        <v>219.63840000000002</v>
      </c>
      <c r="H531" s="321">
        <v>296.51</v>
      </c>
      <c r="I531" s="243">
        <v>160.32</v>
      </c>
      <c r="J531" s="334">
        <v>200.4</v>
      </c>
      <c r="K531" s="239">
        <v>0.37</v>
      </c>
      <c r="L531" s="84"/>
      <c r="M531" s="10"/>
      <c r="N531" s="10"/>
      <c r="O531" s="10"/>
    </row>
    <row r="532" spans="1:15" ht="35.1" customHeight="1">
      <c r="A532" s="20" t="s">
        <v>189</v>
      </c>
      <c r="B532" s="66" t="s">
        <v>190</v>
      </c>
      <c r="C532" s="2" t="s">
        <v>1522</v>
      </c>
      <c r="D532" s="20" t="s">
        <v>1177</v>
      </c>
      <c r="E532" s="87" t="s">
        <v>1280</v>
      </c>
      <c r="F532" s="6" t="s">
        <v>1256</v>
      </c>
      <c r="G532" s="321">
        <f>I532*1.22</f>
        <v>25.839600000000001</v>
      </c>
      <c r="H532" s="321">
        <v>34.880000000000003</v>
      </c>
      <c r="I532" s="243">
        <v>21.18</v>
      </c>
      <c r="J532" s="334">
        <v>26.48</v>
      </c>
      <c r="K532" s="239">
        <v>0.22</v>
      </c>
      <c r="L532" s="84"/>
      <c r="M532" s="10"/>
      <c r="N532" s="10"/>
      <c r="O532" s="10"/>
    </row>
    <row r="533" spans="1:15" ht="35.1" customHeight="1">
      <c r="A533" s="44" t="s">
        <v>882</v>
      </c>
      <c r="B533" s="70"/>
      <c r="C533" s="121"/>
      <c r="D533" s="2" t="s">
        <v>1085</v>
      </c>
      <c r="E533" s="151" t="s">
        <v>883</v>
      </c>
      <c r="F533" s="98" t="s">
        <v>1257</v>
      </c>
      <c r="G533" s="321">
        <f t="shared" ref="G533:G534" si="8">I533*1.43</f>
        <v>24.166999999999998</v>
      </c>
      <c r="H533" s="321">
        <v>32.630000000000003</v>
      </c>
      <c r="I533" s="243">
        <v>16.899999999999999</v>
      </c>
      <c r="J533" s="334">
        <v>21.13</v>
      </c>
      <c r="K533" s="239">
        <v>0.43</v>
      </c>
      <c r="L533" s="84"/>
      <c r="M533" s="10"/>
      <c r="N533" s="10"/>
      <c r="O533" s="10"/>
    </row>
    <row r="534" spans="1:15" ht="35.1" customHeight="1">
      <c r="A534" s="23" t="s">
        <v>194</v>
      </c>
      <c r="B534" s="67" t="s">
        <v>195</v>
      </c>
      <c r="C534" s="120"/>
      <c r="D534" s="20" t="s">
        <v>1085</v>
      </c>
      <c r="E534" s="57" t="s">
        <v>884</v>
      </c>
      <c r="F534" s="6" t="s">
        <v>1258</v>
      </c>
      <c r="G534" s="321">
        <f t="shared" si="8"/>
        <v>42.2136</v>
      </c>
      <c r="H534" s="321">
        <v>56.99</v>
      </c>
      <c r="I534" s="243">
        <v>29.52</v>
      </c>
      <c r="J534" s="334">
        <v>36.9</v>
      </c>
      <c r="K534" s="239">
        <v>0.43</v>
      </c>
      <c r="L534" s="84"/>
      <c r="M534" s="10"/>
      <c r="N534" s="10"/>
      <c r="O534" s="10"/>
    </row>
    <row r="535" spans="1:15" ht="35.1" customHeight="1">
      <c r="A535" s="23" t="s">
        <v>194</v>
      </c>
      <c r="B535" s="67" t="s">
        <v>195</v>
      </c>
      <c r="C535" s="2" t="s">
        <v>1522</v>
      </c>
      <c r="D535" s="20" t="s">
        <v>1177</v>
      </c>
      <c r="E535" s="87" t="s">
        <v>1282</v>
      </c>
      <c r="F535" s="6" t="s">
        <v>1258</v>
      </c>
      <c r="G535" s="321">
        <f>I535*1.22</f>
        <v>70.296399999999991</v>
      </c>
      <c r="H535" s="321">
        <v>94.9</v>
      </c>
      <c r="I535" s="243">
        <v>57.62</v>
      </c>
      <c r="J535" s="334">
        <v>72.02</v>
      </c>
      <c r="K535" s="239">
        <v>0.22</v>
      </c>
      <c r="L535" s="84"/>
      <c r="M535" s="10"/>
      <c r="N535" s="10"/>
      <c r="O535" s="10"/>
    </row>
    <row r="536" spans="1:15" ht="35.1" customHeight="1">
      <c r="A536" s="6" t="s">
        <v>355</v>
      </c>
      <c r="B536" s="65" t="s">
        <v>356</v>
      </c>
      <c r="D536" s="59" t="s">
        <v>1085</v>
      </c>
      <c r="E536" s="56" t="s">
        <v>885</v>
      </c>
      <c r="F536" s="31" t="s">
        <v>1259</v>
      </c>
      <c r="G536" s="321">
        <f t="shared" ref="G536:G537" si="9">I536*1.43</f>
        <v>30.215899999999998</v>
      </c>
      <c r="H536" s="321">
        <v>40.79</v>
      </c>
      <c r="I536" s="243">
        <v>21.13</v>
      </c>
      <c r="J536" s="334">
        <v>26.42</v>
      </c>
      <c r="K536" s="239">
        <v>0.43</v>
      </c>
      <c r="L536" s="84"/>
      <c r="M536" s="10"/>
      <c r="N536" s="10"/>
      <c r="O536" s="10"/>
    </row>
    <row r="537" spans="1:15" ht="35.1" customHeight="1">
      <c r="A537" s="6" t="s">
        <v>389</v>
      </c>
      <c r="B537" s="65" t="s">
        <v>390</v>
      </c>
      <c r="D537" s="57" t="s">
        <v>1085</v>
      </c>
      <c r="E537" s="56" t="s">
        <v>886</v>
      </c>
      <c r="F537" s="31" t="s">
        <v>1260</v>
      </c>
      <c r="G537" s="321">
        <f t="shared" si="9"/>
        <v>15.587</v>
      </c>
      <c r="H537" s="321">
        <v>21.04</v>
      </c>
      <c r="I537" s="243">
        <v>10.9</v>
      </c>
      <c r="J537" s="334">
        <v>13.63</v>
      </c>
      <c r="K537" s="239">
        <v>0.43</v>
      </c>
      <c r="L537" s="84"/>
      <c r="M537" s="10"/>
      <c r="N537" s="10"/>
      <c r="O537" s="10"/>
    </row>
    <row r="538" spans="1:15" ht="35.1" customHeight="1">
      <c r="A538" s="6" t="s">
        <v>389</v>
      </c>
      <c r="B538" s="65" t="s">
        <v>390</v>
      </c>
      <c r="D538" s="57" t="s">
        <v>1125</v>
      </c>
      <c r="E538" s="56" t="s">
        <v>887</v>
      </c>
      <c r="F538" s="31" t="s">
        <v>1260</v>
      </c>
      <c r="G538" s="321">
        <f>I538*1.43</f>
        <v>20.263099999999998</v>
      </c>
      <c r="H538" s="321">
        <v>27.36</v>
      </c>
      <c r="I538" s="243">
        <v>14.17</v>
      </c>
      <c r="J538" s="334">
        <v>17.71</v>
      </c>
      <c r="K538" s="239">
        <v>0.43</v>
      </c>
      <c r="L538" s="84"/>
      <c r="M538" s="10"/>
      <c r="N538" s="10"/>
      <c r="O538" s="10"/>
    </row>
    <row r="539" spans="1:15" s="58" customFormat="1" ht="35.1" customHeight="1">
      <c r="A539" s="57"/>
      <c r="B539" s="142"/>
      <c r="C539" s="226"/>
      <c r="D539" s="57"/>
      <c r="E539" s="56"/>
      <c r="F539" s="56"/>
      <c r="G539" s="319"/>
      <c r="H539" s="321"/>
      <c r="I539" s="243"/>
      <c r="J539" s="334"/>
      <c r="K539" s="50"/>
      <c r="L539" s="209"/>
      <c r="M539" s="60"/>
      <c r="N539" s="60"/>
      <c r="O539" s="60"/>
    </row>
    <row r="540" spans="1:15" ht="35.1" customHeight="1">
      <c r="A540" s="18" t="s">
        <v>282</v>
      </c>
      <c r="B540" s="68" t="s">
        <v>283</v>
      </c>
      <c r="C540" s="117"/>
      <c r="D540" s="59" t="s">
        <v>1088</v>
      </c>
      <c r="E540" s="59" t="s">
        <v>888</v>
      </c>
      <c r="F540" s="18" t="s">
        <v>1261</v>
      </c>
      <c r="G540" s="321">
        <f t="shared" ref="G540:G541" si="10">I540*1.43</f>
        <v>87.558899999999994</v>
      </c>
      <c r="H540" s="321">
        <v>118.2</v>
      </c>
      <c r="I540" s="243">
        <v>61.23</v>
      </c>
      <c r="J540" s="334">
        <v>76.540000000000006</v>
      </c>
      <c r="K540" s="239">
        <v>0.43</v>
      </c>
      <c r="L540" s="84"/>
      <c r="M540" s="10"/>
      <c r="N540" s="10"/>
      <c r="O540" s="10"/>
    </row>
    <row r="541" spans="1:15" ht="35.1" customHeight="1">
      <c r="A541" s="23" t="s">
        <v>192</v>
      </c>
      <c r="B541" s="67" t="s">
        <v>193</v>
      </c>
      <c r="C541" s="120"/>
      <c r="D541" s="55" t="s">
        <v>1085</v>
      </c>
      <c r="E541" s="57" t="s">
        <v>889</v>
      </c>
      <c r="F541" s="6" t="s">
        <v>1262</v>
      </c>
      <c r="G541" s="321">
        <f t="shared" si="10"/>
        <v>18.804500000000001</v>
      </c>
      <c r="H541" s="321">
        <v>25.39</v>
      </c>
      <c r="I541" s="243">
        <v>13.15</v>
      </c>
      <c r="J541" s="334">
        <v>16.440000000000001</v>
      </c>
      <c r="K541" s="239">
        <v>0.43</v>
      </c>
      <c r="L541" s="84"/>
      <c r="M541" s="10"/>
      <c r="N541" s="10"/>
      <c r="O541" s="10"/>
    </row>
    <row r="542" spans="1:15" ht="35.1" customHeight="1">
      <c r="A542" s="6" t="s">
        <v>391</v>
      </c>
      <c r="D542" s="57" t="s">
        <v>1177</v>
      </c>
      <c r="E542" s="105" t="s">
        <v>890</v>
      </c>
      <c r="F542" s="31" t="s">
        <v>1263</v>
      </c>
      <c r="G542" s="321">
        <f t="shared" ref="G542:G543" si="11">I542*1.22</f>
        <v>22.8994</v>
      </c>
      <c r="H542" s="321">
        <v>30.91</v>
      </c>
      <c r="I542" s="243">
        <v>18.77</v>
      </c>
      <c r="J542" s="334">
        <v>23.46</v>
      </c>
      <c r="K542" s="239">
        <v>0.22</v>
      </c>
      <c r="L542" s="84"/>
      <c r="M542" s="10"/>
      <c r="N542" s="10"/>
      <c r="O542" s="10"/>
    </row>
    <row r="543" spans="1:15" ht="35.1" customHeight="1">
      <c r="A543" s="6" t="s">
        <v>393</v>
      </c>
      <c r="D543" s="57" t="s">
        <v>1177</v>
      </c>
      <c r="E543" s="105" t="s">
        <v>891</v>
      </c>
      <c r="F543" s="31" t="s">
        <v>1264</v>
      </c>
      <c r="G543" s="321">
        <f t="shared" si="11"/>
        <v>41.870399999999997</v>
      </c>
      <c r="H543" s="321">
        <v>56.53</v>
      </c>
      <c r="I543" s="243">
        <v>34.32</v>
      </c>
      <c r="J543" s="334">
        <v>42.9</v>
      </c>
      <c r="K543" s="239">
        <v>0.22</v>
      </c>
      <c r="L543" s="84"/>
      <c r="M543" s="10"/>
      <c r="N543" s="10"/>
      <c r="O543" s="10"/>
    </row>
    <row r="544" spans="1:15" ht="35.1" customHeight="1">
      <c r="A544" s="6" t="s">
        <v>393</v>
      </c>
      <c r="D544" s="57" t="s">
        <v>1125</v>
      </c>
      <c r="E544" s="105" t="s">
        <v>892</v>
      </c>
      <c r="F544" s="31" t="s">
        <v>1264</v>
      </c>
      <c r="G544" s="321">
        <f>I544*1.43</f>
        <v>30.072900000000001</v>
      </c>
      <c r="H544" s="321">
        <v>40.6</v>
      </c>
      <c r="I544" s="243">
        <v>21.03</v>
      </c>
      <c r="J544" s="334">
        <v>26.29</v>
      </c>
      <c r="K544" s="239">
        <v>0.43</v>
      </c>
      <c r="L544" s="84"/>
      <c r="M544" s="10"/>
      <c r="N544" s="10"/>
      <c r="O544" s="10"/>
    </row>
    <row r="545" spans="1:15" ht="35.1" customHeight="1">
      <c r="A545" s="6" t="s">
        <v>392</v>
      </c>
      <c r="D545" s="57" t="s">
        <v>1177</v>
      </c>
      <c r="E545" s="105" t="s">
        <v>891</v>
      </c>
      <c r="F545" s="31" t="s">
        <v>1265</v>
      </c>
      <c r="G545" s="321">
        <f>I545*1.22</f>
        <v>41.870399999999997</v>
      </c>
      <c r="H545" s="321">
        <v>56.53</v>
      </c>
      <c r="I545" s="243">
        <v>34.32</v>
      </c>
      <c r="J545" s="334">
        <v>42.9</v>
      </c>
      <c r="K545" s="239">
        <v>0.22</v>
      </c>
      <c r="L545" s="84"/>
      <c r="M545" s="10"/>
      <c r="N545" s="10"/>
      <c r="O545" s="10"/>
    </row>
    <row r="546" spans="1:15" ht="35.1" customHeight="1">
      <c r="A546" s="20" t="s">
        <v>179</v>
      </c>
      <c r="B546" s="66" t="s">
        <v>180</v>
      </c>
      <c r="C546" s="120"/>
      <c r="D546" s="55" t="s">
        <v>1085</v>
      </c>
      <c r="E546" s="57" t="s">
        <v>893</v>
      </c>
      <c r="F546" s="6" t="s">
        <v>1266</v>
      </c>
      <c r="G546" s="321">
        <f>I546*1.43</f>
        <v>21.206899999999997</v>
      </c>
      <c r="H546" s="321">
        <v>28.63</v>
      </c>
      <c r="I546" s="243">
        <v>14.83</v>
      </c>
      <c r="J546" s="334">
        <v>18.54</v>
      </c>
      <c r="K546" s="239">
        <v>0.43</v>
      </c>
      <c r="L546" s="84"/>
      <c r="M546" s="10"/>
      <c r="N546" s="10"/>
      <c r="O546" s="10"/>
    </row>
    <row r="547" spans="1:15" ht="35.1" customHeight="1">
      <c r="A547" s="20" t="s">
        <v>179</v>
      </c>
      <c r="B547" s="66" t="s">
        <v>180</v>
      </c>
      <c r="C547" s="120"/>
      <c r="D547" s="20" t="s">
        <v>1161</v>
      </c>
      <c r="E547" s="57" t="s">
        <v>894</v>
      </c>
      <c r="F547" s="6" t="s">
        <v>1266</v>
      </c>
      <c r="G547" s="328">
        <f>I547*1.35</f>
        <v>15.727500000000001</v>
      </c>
      <c r="H547" s="321">
        <v>21.23</v>
      </c>
      <c r="I547" s="243">
        <v>11.65</v>
      </c>
      <c r="J547" s="334">
        <v>14.56</v>
      </c>
      <c r="K547" s="239">
        <v>0.35</v>
      </c>
      <c r="L547" s="84"/>
      <c r="M547" s="10"/>
      <c r="N547" s="10"/>
      <c r="O547" s="10"/>
    </row>
    <row r="548" spans="1:15" ht="35.1" customHeight="1">
      <c r="A548" s="20" t="s">
        <v>181</v>
      </c>
      <c r="B548" s="66" t="s">
        <v>182</v>
      </c>
      <c r="C548" s="120"/>
      <c r="D548" s="20" t="s">
        <v>1085</v>
      </c>
      <c r="E548" s="57" t="s">
        <v>895</v>
      </c>
      <c r="F548" s="6" t="s">
        <v>1267</v>
      </c>
      <c r="G548" s="321">
        <f t="shared" ref="G548:G549" si="12">I548*1.43</f>
        <v>31.817499999999999</v>
      </c>
      <c r="H548" s="321">
        <v>42.95</v>
      </c>
      <c r="I548" s="243">
        <v>22.25</v>
      </c>
      <c r="J548" s="334">
        <v>27.81</v>
      </c>
      <c r="K548" s="239">
        <v>0.43</v>
      </c>
      <c r="L548" s="84"/>
      <c r="M548" s="10"/>
      <c r="N548" s="10"/>
      <c r="O548" s="10"/>
    </row>
    <row r="549" spans="1:15" ht="35.1" customHeight="1">
      <c r="A549" s="20" t="s">
        <v>183</v>
      </c>
      <c r="B549" s="66" t="s">
        <v>184</v>
      </c>
      <c r="C549" s="120"/>
      <c r="D549" s="55" t="s">
        <v>1085</v>
      </c>
      <c r="E549" s="57" t="s">
        <v>896</v>
      </c>
      <c r="F549" s="6" t="s">
        <v>1268</v>
      </c>
      <c r="G549" s="321">
        <f t="shared" si="12"/>
        <v>43.143100000000004</v>
      </c>
      <c r="H549" s="321">
        <v>58.24</v>
      </c>
      <c r="I549" s="243">
        <v>30.17</v>
      </c>
      <c r="J549" s="334">
        <v>37.71</v>
      </c>
      <c r="K549" s="239">
        <v>0.43</v>
      </c>
      <c r="L549" s="84"/>
      <c r="M549" s="10"/>
      <c r="N549" s="10"/>
      <c r="O549" s="10"/>
    </row>
    <row r="550" spans="1:15" ht="35.1" customHeight="1">
      <c r="A550" s="20" t="s">
        <v>183</v>
      </c>
      <c r="B550" s="66" t="s">
        <v>184</v>
      </c>
      <c r="C550" s="120"/>
      <c r="D550" s="55" t="s">
        <v>1161</v>
      </c>
      <c r="E550" s="57" t="s">
        <v>897</v>
      </c>
      <c r="F550" s="6" t="s">
        <v>1268</v>
      </c>
      <c r="G550" s="328">
        <f>I550*1.31</f>
        <v>27.732700000000005</v>
      </c>
      <c r="H550" s="321">
        <v>37.44</v>
      </c>
      <c r="I550" s="243">
        <v>21.17</v>
      </c>
      <c r="J550" s="334">
        <v>26.46</v>
      </c>
      <c r="K550" s="239">
        <v>0.31</v>
      </c>
      <c r="L550" s="84"/>
      <c r="M550" s="10"/>
      <c r="N550" s="10"/>
      <c r="O550" s="10"/>
    </row>
    <row r="551" spans="1:15" s="58" customFormat="1" ht="35.1" customHeight="1">
      <c r="A551" s="55"/>
      <c r="B551" s="229"/>
      <c r="C551" s="230"/>
      <c r="D551" s="55"/>
      <c r="E551" s="57"/>
      <c r="F551" s="57"/>
      <c r="G551" s="320"/>
      <c r="H551" s="321"/>
      <c r="I551" s="243"/>
      <c r="J551" s="334"/>
      <c r="K551" s="255"/>
      <c r="L551" s="209"/>
      <c r="M551" s="60"/>
      <c r="N551" s="60"/>
      <c r="O551" s="60"/>
    </row>
    <row r="552" spans="1:15" ht="35.1" customHeight="1">
      <c r="A552" s="20" t="s">
        <v>144</v>
      </c>
      <c r="B552" s="66" t="s">
        <v>145</v>
      </c>
      <c r="C552" s="120"/>
      <c r="D552" s="234" t="s">
        <v>1100</v>
      </c>
      <c r="E552" s="149" t="s">
        <v>898</v>
      </c>
      <c r="F552" s="32" t="s">
        <v>1223</v>
      </c>
      <c r="G552" s="321">
        <f>I552*1.31</f>
        <v>16.008200000000002</v>
      </c>
      <c r="H552" s="321">
        <v>21.61</v>
      </c>
      <c r="I552" s="243">
        <v>12.22</v>
      </c>
      <c r="J552" s="334">
        <v>15.27</v>
      </c>
      <c r="K552" s="239">
        <v>0.31</v>
      </c>
      <c r="L552" s="84"/>
      <c r="M552" s="10"/>
      <c r="N552" s="10"/>
      <c r="O552" s="10"/>
    </row>
    <row r="553" spans="1:15" ht="35.1" customHeight="1">
      <c r="A553" s="20" t="s">
        <v>144</v>
      </c>
      <c r="B553" s="66" t="s">
        <v>145</v>
      </c>
      <c r="C553" s="120"/>
      <c r="D553" s="234" t="s">
        <v>1101</v>
      </c>
      <c r="E553" s="149" t="s">
        <v>1222</v>
      </c>
      <c r="F553" s="57"/>
      <c r="G553" s="321">
        <f>I553*1.37</f>
        <v>21.3994</v>
      </c>
      <c r="H553" s="321">
        <v>28.89</v>
      </c>
      <c r="I553" s="243">
        <v>15.62</v>
      </c>
      <c r="J553" s="334">
        <v>19.52</v>
      </c>
      <c r="K553" s="239">
        <v>0.37</v>
      </c>
      <c r="L553" s="84"/>
      <c r="M553" s="10"/>
      <c r="N553" s="10"/>
      <c r="O553" s="10"/>
    </row>
    <row r="554" spans="1:15" ht="35.1" customHeight="1">
      <c r="A554" s="20" t="s">
        <v>146</v>
      </c>
      <c r="B554" s="66" t="s">
        <v>147</v>
      </c>
      <c r="C554" s="120"/>
      <c r="D554" s="55" t="s">
        <v>1085</v>
      </c>
      <c r="E554" s="57" t="s">
        <v>836</v>
      </c>
      <c r="F554" s="6" t="s">
        <v>1269</v>
      </c>
      <c r="G554" s="321">
        <f>I554*1.43</f>
        <v>26.240500000000001</v>
      </c>
      <c r="H554" s="321">
        <v>35.42</v>
      </c>
      <c r="I554" s="243">
        <v>18.350000000000001</v>
      </c>
      <c r="J554" s="334">
        <v>22.94</v>
      </c>
      <c r="K554" s="239">
        <v>0.43</v>
      </c>
      <c r="L554" s="84"/>
      <c r="M554" s="10"/>
      <c r="N554" s="10"/>
      <c r="O554" s="10"/>
    </row>
    <row r="555" spans="1:15" ht="35.1" customHeight="1">
      <c r="A555" s="22" t="s">
        <v>373</v>
      </c>
      <c r="B555" s="6" t="s">
        <v>374</v>
      </c>
      <c r="C555" s="77"/>
      <c r="D555" s="59" t="s">
        <v>1125</v>
      </c>
      <c r="E555" s="56">
        <v>5203</v>
      </c>
      <c r="F555" s="31" t="s">
        <v>1376</v>
      </c>
      <c r="G555" s="321">
        <f>I555*1.43</f>
        <v>57.056999999999995</v>
      </c>
      <c r="H555" s="321">
        <v>77.03</v>
      </c>
      <c r="I555" s="243">
        <v>39.9</v>
      </c>
      <c r="J555" s="334">
        <v>49.88</v>
      </c>
      <c r="K555" s="239">
        <v>0.43</v>
      </c>
      <c r="L555" s="84"/>
      <c r="M555" s="10"/>
      <c r="N555" s="10"/>
      <c r="O555" s="10"/>
    </row>
    <row r="556" spans="1:15" ht="35.1" customHeight="1">
      <c r="A556" s="22" t="s">
        <v>373</v>
      </c>
      <c r="B556" s="6" t="s">
        <v>374</v>
      </c>
      <c r="C556" s="77"/>
      <c r="D556" s="59" t="s">
        <v>1085</v>
      </c>
      <c r="E556" s="56" t="s">
        <v>899</v>
      </c>
      <c r="F556" s="31" t="s">
        <v>1376</v>
      </c>
      <c r="G556" s="321">
        <f>I556*1.43</f>
        <v>47.876399999999997</v>
      </c>
      <c r="H556" s="321">
        <v>64.63</v>
      </c>
      <c r="I556" s="243">
        <v>33.479999999999997</v>
      </c>
      <c r="J556" s="334">
        <v>41.85</v>
      </c>
      <c r="K556" s="239">
        <v>0.43</v>
      </c>
      <c r="L556" s="84"/>
      <c r="M556" s="10"/>
      <c r="N556" s="10"/>
      <c r="O556" s="10"/>
    </row>
    <row r="557" spans="1:15" ht="35.1" customHeight="1">
      <c r="A557" s="20" t="s">
        <v>196</v>
      </c>
      <c r="B557" s="20" t="s">
        <v>197</v>
      </c>
      <c r="C557" s="110"/>
      <c r="D557" s="55" t="s">
        <v>1117</v>
      </c>
      <c r="E557" s="56" t="s">
        <v>900</v>
      </c>
      <c r="F557" s="31" t="s">
        <v>1271</v>
      </c>
      <c r="G557" s="321">
        <f>I557*1.27</f>
        <v>9.7408999999999999</v>
      </c>
      <c r="H557" s="321">
        <v>13.15</v>
      </c>
      <c r="I557" s="243">
        <v>7.67</v>
      </c>
      <c r="J557" s="334">
        <v>9.58</v>
      </c>
      <c r="K557" s="239">
        <v>0.27</v>
      </c>
      <c r="L557" s="84"/>
      <c r="M557" s="10"/>
      <c r="N557" s="10"/>
      <c r="O557" s="10"/>
    </row>
    <row r="558" spans="1:15" ht="35.1" customHeight="1">
      <c r="A558" s="20" t="s">
        <v>196</v>
      </c>
      <c r="B558" s="66" t="s">
        <v>197</v>
      </c>
      <c r="C558" s="120"/>
      <c r="D558" s="59" t="s">
        <v>1085</v>
      </c>
      <c r="E558" s="56" t="s">
        <v>901</v>
      </c>
      <c r="F558" s="31" t="s">
        <v>1271</v>
      </c>
      <c r="G558" s="321">
        <f>I558*1.43</f>
        <v>19.848400000000002</v>
      </c>
      <c r="H558" s="321">
        <v>26.8</v>
      </c>
      <c r="I558" s="243">
        <v>13.88</v>
      </c>
      <c r="J558" s="334">
        <v>17.350000000000001</v>
      </c>
      <c r="K558" s="239">
        <v>0.43</v>
      </c>
      <c r="L558" s="84"/>
      <c r="M558" s="10"/>
      <c r="N558" s="10"/>
      <c r="O558" s="10"/>
    </row>
    <row r="559" spans="1:15" ht="35.1" customHeight="1">
      <c r="A559" s="20" t="s">
        <v>196</v>
      </c>
      <c r="B559" s="66" t="s">
        <v>197</v>
      </c>
      <c r="C559" s="120"/>
      <c r="D559" s="18" t="s">
        <v>1177</v>
      </c>
      <c r="E559" s="87" t="s">
        <v>1283</v>
      </c>
      <c r="F559" s="31" t="s">
        <v>1271</v>
      </c>
      <c r="G559" s="321">
        <f>I559*1.22</f>
        <v>14.603400000000001</v>
      </c>
      <c r="H559" s="321">
        <v>19.71</v>
      </c>
      <c r="I559" s="243">
        <v>11.97</v>
      </c>
      <c r="J559" s="334">
        <v>14.96</v>
      </c>
      <c r="K559" s="239">
        <v>0.22</v>
      </c>
      <c r="L559" s="84"/>
      <c r="M559" s="10"/>
      <c r="N559" s="10"/>
      <c r="O559" s="10"/>
    </row>
    <row r="560" spans="1:15" ht="35.1" customHeight="1">
      <c r="A560" s="6" t="s">
        <v>348</v>
      </c>
      <c r="B560" s="65" t="s">
        <v>349</v>
      </c>
      <c r="D560" s="6" t="s">
        <v>1088</v>
      </c>
      <c r="E560" s="56" t="s">
        <v>902</v>
      </c>
      <c r="F560" s="33" t="s">
        <v>1272</v>
      </c>
      <c r="G560" s="321">
        <f t="shared" ref="G560:G561" si="13">I560*1.43</f>
        <v>24.696099999999998</v>
      </c>
      <c r="H560" s="321">
        <v>33.340000000000003</v>
      </c>
      <c r="I560" s="243">
        <v>17.27</v>
      </c>
      <c r="J560" s="334">
        <v>21.58</v>
      </c>
      <c r="K560" s="239">
        <v>0.43</v>
      </c>
      <c r="L560" s="84"/>
      <c r="M560" s="10"/>
      <c r="N560" s="10"/>
      <c r="O560" s="10"/>
    </row>
    <row r="561" spans="1:15" ht="35.1" customHeight="1">
      <c r="A561" s="18" t="s">
        <v>281</v>
      </c>
      <c r="D561" s="6" t="s">
        <v>1085</v>
      </c>
      <c r="E561" s="59" t="s">
        <v>903</v>
      </c>
      <c r="F561" s="18" t="s">
        <v>1273</v>
      </c>
      <c r="G561" s="321">
        <f t="shared" si="13"/>
        <v>12.255100000000001</v>
      </c>
      <c r="H561" s="321">
        <v>16.54</v>
      </c>
      <c r="I561" s="243">
        <v>8.57</v>
      </c>
      <c r="J561" s="334">
        <v>10.71</v>
      </c>
      <c r="K561" s="239">
        <v>0.43</v>
      </c>
      <c r="L561" s="84"/>
      <c r="M561" s="10"/>
      <c r="N561" s="10"/>
      <c r="O561" s="10"/>
    </row>
    <row r="562" spans="1:15" s="58" customFormat="1" ht="35.1" customHeight="1">
      <c r="A562" s="223"/>
      <c r="B562" s="142"/>
      <c r="C562" s="226"/>
      <c r="D562" s="57"/>
      <c r="E562" s="56"/>
      <c r="F562" s="56"/>
      <c r="G562" s="319"/>
      <c r="H562" s="321"/>
      <c r="I562" s="243"/>
      <c r="J562" s="334"/>
      <c r="K562" s="50"/>
      <c r="L562" s="209"/>
      <c r="M562" s="60"/>
      <c r="N562" s="60"/>
      <c r="O562" s="60"/>
    </row>
    <row r="563" spans="1:15" ht="42.75" customHeight="1">
      <c r="A563" s="6" t="s">
        <v>350</v>
      </c>
      <c r="B563" s="208" t="s">
        <v>1774</v>
      </c>
      <c r="D563" s="59" t="s">
        <v>1088</v>
      </c>
      <c r="E563" s="56" t="s">
        <v>904</v>
      </c>
      <c r="F563" s="31" t="s">
        <v>1286</v>
      </c>
      <c r="G563" s="321">
        <f t="shared" ref="G563:G564" si="14">I563*1.43</f>
        <v>73.544899999999998</v>
      </c>
      <c r="H563" s="321">
        <v>99.29</v>
      </c>
      <c r="I563" s="243">
        <v>51.43</v>
      </c>
      <c r="J563" s="334">
        <v>64.290000000000006</v>
      </c>
      <c r="K563" s="239">
        <v>0.43</v>
      </c>
      <c r="L563" s="84"/>
      <c r="M563" s="10"/>
      <c r="N563" s="10"/>
      <c r="O563" s="10"/>
    </row>
    <row r="564" spans="1:15" ht="35.1" customHeight="1">
      <c r="A564" s="40" t="s">
        <v>330</v>
      </c>
      <c r="B564" s="19" t="s">
        <v>905</v>
      </c>
      <c r="C564" s="119"/>
      <c r="D564" s="59" t="s">
        <v>1085</v>
      </c>
      <c r="E564" s="37" t="s">
        <v>906</v>
      </c>
      <c r="F564" s="33" t="s">
        <v>1287</v>
      </c>
      <c r="G564" s="321">
        <f t="shared" si="14"/>
        <v>59.988500000000002</v>
      </c>
      <c r="H564" s="321">
        <v>80.98</v>
      </c>
      <c r="I564" s="243">
        <v>41.95</v>
      </c>
      <c r="J564" s="334">
        <v>52.44</v>
      </c>
      <c r="K564" s="239">
        <v>0.43</v>
      </c>
      <c r="L564" s="84"/>
      <c r="M564" s="10"/>
      <c r="N564" s="10"/>
      <c r="O564" s="10"/>
    </row>
    <row r="565" spans="1:15" ht="35.1" customHeight="1">
      <c r="A565" s="40" t="s">
        <v>330</v>
      </c>
      <c r="B565" s="19" t="s">
        <v>905</v>
      </c>
      <c r="C565" s="119"/>
      <c r="D565" s="59" t="s">
        <v>1125</v>
      </c>
      <c r="E565" s="37" t="s">
        <v>907</v>
      </c>
      <c r="F565" s="33" t="s">
        <v>1287</v>
      </c>
      <c r="G565" s="321">
        <f t="shared" ref="G565:G566" si="15">I565*1.43</f>
        <v>65.665599999999998</v>
      </c>
      <c r="H565" s="321">
        <v>88.65</v>
      </c>
      <c r="I565" s="243">
        <v>45.92</v>
      </c>
      <c r="J565" s="334">
        <v>57.4</v>
      </c>
      <c r="K565" s="239">
        <v>0.43</v>
      </c>
      <c r="L565" s="84"/>
      <c r="M565" s="10"/>
      <c r="N565" s="10"/>
      <c r="O565" s="10"/>
    </row>
    <row r="566" spans="1:15" ht="35.1" customHeight="1">
      <c r="A566" s="40" t="s">
        <v>331</v>
      </c>
      <c r="B566" s="19" t="s">
        <v>908</v>
      </c>
      <c r="C566" s="2" t="s">
        <v>1522</v>
      </c>
      <c r="D566" s="104" t="s">
        <v>1125</v>
      </c>
      <c r="E566" s="37" t="s">
        <v>1783</v>
      </c>
      <c r="F566" s="33" t="s">
        <v>1288</v>
      </c>
      <c r="G566" s="321">
        <f t="shared" si="15"/>
        <v>155.155</v>
      </c>
      <c r="H566" s="321">
        <v>209.46</v>
      </c>
      <c r="I566" s="243">
        <v>108.5</v>
      </c>
      <c r="J566" s="334">
        <v>135.63</v>
      </c>
      <c r="K566" s="239">
        <v>0.43</v>
      </c>
      <c r="L566" s="84"/>
      <c r="M566" s="10"/>
      <c r="N566" s="10"/>
      <c r="O566" s="10"/>
    </row>
    <row r="567" spans="1:15" ht="35.1" customHeight="1">
      <c r="A567" s="40" t="s">
        <v>331</v>
      </c>
      <c r="B567" s="19" t="s">
        <v>908</v>
      </c>
      <c r="C567" s="119"/>
      <c r="D567" s="104" t="s">
        <v>1085</v>
      </c>
      <c r="E567" s="37">
        <v>12655</v>
      </c>
      <c r="F567" s="33" t="s">
        <v>1288</v>
      </c>
      <c r="G567" s="321">
        <f>I567*1.43</f>
        <v>96.553599999999989</v>
      </c>
      <c r="H567" s="321">
        <v>130.35</v>
      </c>
      <c r="I567" s="243">
        <v>67.52</v>
      </c>
      <c r="J567" s="334">
        <v>84.4</v>
      </c>
      <c r="K567" s="239">
        <v>0.43</v>
      </c>
      <c r="L567" s="84"/>
      <c r="M567" s="10"/>
      <c r="N567" s="10"/>
      <c r="O567" s="10"/>
    </row>
    <row r="568" spans="1:15" ht="35.1" customHeight="1">
      <c r="A568" s="40" t="s">
        <v>331</v>
      </c>
      <c r="B568" s="19" t="s">
        <v>908</v>
      </c>
      <c r="C568" s="2" t="s">
        <v>1522</v>
      </c>
      <c r="D568" s="104" t="s">
        <v>1201</v>
      </c>
      <c r="E568" s="38" t="s">
        <v>1202</v>
      </c>
      <c r="F568" s="33" t="s">
        <v>1288</v>
      </c>
      <c r="G568" s="321">
        <f>I568*1.25</f>
        <v>96.412499999999994</v>
      </c>
      <c r="H568" s="321">
        <v>130.16</v>
      </c>
      <c r="I568" s="243">
        <v>77.13</v>
      </c>
      <c r="J568" s="334">
        <v>96.42</v>
      </c>
      <c r="K568" s="239">
        <v>0.25</v>
      </c>
      <c r="L568" s="84"/>
      <c r="M568" s="10"/>
      <c r="N568" s="10"/>
      <c r="O568" s="10"/>
    </row>
    <row r="569" spans="1:15" ht="35.1" customHeight="1">
      <c r="A569" s="6" t="s">
        <v>415</v>
      </c>
      <c r="B569" s="71" t="s">
        <v>416</v>
      </c>
      <c r="C569" s="122"/>
      <c r="D569" s="104" t="s">
        <v>1125</v>
      </c>
      <c r="E569" s="105" t="s">
        <v>1292</v>
      </c>
      <c r="F569" s="31" t="s">
        <v>1289</v>
      </c>
      <c r="G569" s="321">
        <f>I569*1.43</f>
        <v>57.6004</v>
      </c>
      <c r="H569" s="321">
        <v>77.760000000000005</v>
      </c>
      <c r="I569" s="243">
        <v>40.28</v>
      </c>
      <c r="J569" s="334">
        <v>50.35</v>
      </c>
      <c r="K569" s="239">
        <v>0.43</v>
      </c>
      <c r="L569" s="84"/>
      <c r="M569" s="10"/>
      <c r="N569" s="10"/>
      <c r="O569" s="10"/>
    </row>
    <row r="570" spans="1:15" ht="35.1" customHeight="1">
      <c r="A570" s="6" t="s">
        <v>415</v>
      </c>
      <c r="B570" s="71" t="s">
        <v>416</v>
      </c>
      <c r="C570" s="122"/>
      <c r="D570" s="105" t="s">
        <v>1085</v>
      </c>
      <c r="E570" s="105">
        <v>5348</v>
      </c>
      <c r="F570" s="31" t="s">
        <v>1289</v>
      </c>
      <c r="G570" s="321">
        <f>I570*1.43</f>
        <v>36.250500000000002</v>
      </c>
      <c r="H570" s="321">
        <v>48.94</v>
      </c>
      <c r="I570" s="243">
        <v>25.35</v>
      </c>
      <c r="J570" s="334">
        <v>31.69</v>
      </c>
      <c r="K570" s="239">
        <v>0.43</v>
      </c>
      <c r="L570" s="84"/>
      <c r="M570" s="10"/>
      <c r="N570" s="10"/>
      <c r="O570" s="10"/>
    </row>
    <row r="571" spans="1:15" ht="35.1" customHeight="1">
      <c r="A571" s="6" t="s">
        <v>415</v>
      </c>
      <c r="B571" s="71" t="s">
        <v>416</v>
      </c>
      <c r="C571" s="122"/>
      <c r="D571" s="105" t="s">
        <v>1120</v>
      </c>
      <c r="E571" s="105">
        <v>4167</v>
      </c>
      <c r="F571" s="31" t="s">
        <v>1289</v>
      </c>
      <c r="G571" s="321">
        <f>I571*1.18</f>
        <v>21.2164</v>
      </c>
      <c r="H571" s="321">
        <v>28.64</v>
      </c>
      <c r="I571" s="243">
        <v>17.98</v>
      </c>
      <c r="J571" s="334">
        <v>22.48</v>
      </c>
      <c r="K571" s="239">
        <v>0.18</v>
      </c>
      <c r="L571" s="84"/>
      <c r="M571" s="10"/>
      <c r="N571" s="10"/>
      <c r="O571" s="10"/>
    </row>
    <row r="572" spans="1:15" ht="35.1" customHeight="1">
      <c r="A572" s="6" t="s">
        <v>1773</v>
      </c>
      <c r="B572" s="65" t="s">
        <v>198</v>
      </c>
      <c r="D572" s="57" t="s">
        <v>1085</v>
      </c>
      <c r="E572" s="56" t="s">
        <v>909</v>
      </c>
      <c r="F572" s="31" t="s">
        <v>1290</v>
      </c>
      <c r="G572" s="321">
        <f>I572*1.43</f>
        <v>82.196399999999997</v>
      </c>
      <c r="H572" s="321">
        <v>110.97</v>
      </c>
      <c r="I572" s="243">
        <v>57.48</v>
      </c>
      <c r="J572" s="334">
        <v>71.849999999999994</v>
      </c>
      <c r="K572" s="239">
        <v>0.43</v>
      </c>
      <c r="L572" s="84"/>
      <c r="M572" s="10"/>
      <c r="N572" s="10"/>
      <c r="O572" s="10"/>
    </row>
    <row r="573" spans="1:15" ht="35.1" customHeight="1">
      <c r="A573" s="6" t="s">
        <v>1773</v>
      </c>
      <c r="B573" s="65" t="s">
        <v>198</v>
      </c>
      <c r="D573" s="57" t="s">
        <v>1125</v>
      </c>
      <c r="E573" s="56" t="s">
        <v>1291</v>
      </c>
      <c r="F573" s="31" t="s">
        <v>1290</v>
      </c>
      <c r="G573" s="321">
        <f t="shared" ref="G573:G574" si="16">I573*1.43</f>
        <v>155.75559999999999</v>
      </c>
      <c r="H573" s="321">
        <v>210.27</v>
      </c>
      <c r="I573" s="243">
        <v>108.92</v>
      </c>
      <c r="J573" s="334">
        <v>136.15</v>
      </c>
      <c r="K573" s="239">
        <v>0.43</v>
      </c>
      <c r="L573" s="84"/>
      <c r="M573" s="10"/>
      <c r="N573" s="10"/>
      <c r="O573" s="10"/>
    </row>
    <row r="574" spans="1:15" ht="35.1" customHeight="1">
      <c r="A574" s="6" t="s">
        <v>910</v>
      </c>
      <c r="B574" s="142" t="s">
        <v>198</v>
      </c>
      <c r="C574" s="226"/>
      <c r="D574" s="57" t="s">
        <v>1780</v>
      </c>
      <c r="E574" s="56" t="s">
        <v>911</v>
      </c>
      <c r="F574" s="219" t="s">
        <v>1772</v>
      </c>
      <c r="G574" s="321">
        <f t="shared" si="16"/>
        <v>63.391899999999993</v>
      </c>
      <c r="H574" s="321">
        <v>85.58</v>
      </c>
      <c r="I574" s="243">
        <v>44.33</v>
      </c>
      <c r="J574" s="334">
        <v>55.42</v>
      </c>
      <c r="K574" s="239">
        <v>0.43</v>
      </c>
      <c r="L574" s="84"/>
      <c r="M574" s="10"/>
      <c r="N574" s="10"/>
      <c r="O574" s="10"/>
    </row>
    <row r="575" spans="1:15" ht="35.1" customHeight="1">
      <c r="A575" s="6" t="s">
        <v>910</v>
      </c>
      <c r="B575" s="65" t="s">
        <v>198</v>
      </c>
      <c r="C575" s="2" t="s">
        <v>1522</v>
      </c>
      <c r="D575" s="57" t="s">
        <v>1201</v>
      </c>
      <c r="E575" s="57" t="s">
        <v>1203</v>
      </c>
      <c r="F575" s="56" t="s">
        <v>1290</v>
      </c>
      <c r="G575" s="321">
        <f>I575*1.25</f>
        <v>69.025000000000006</v>
      </c>
      <c r="H575" s="321">
        <v>93.18</v>
      </c>
      <c r="I575" s="243">
        <v>55.22</v>
      </c>
      <c r="J575" s="334">
        <v>69.02</v>
      </c>
      <c r="K575" s="239">
        <v>0.25</v>
      </c>
      <c r="L575" s="84"/>
      <c r="M575" s="10"/>
      <c r="N575" s="10"/>
      <c r="O575" s="10"/>
    </row>
    <row r="576" spans="1:15" ht="35.1" customHeight="1">
      <c r="A576" s="6" t="s">
        <v>910</v>
      </c>
      <c r="B576" s="65" t="s">
        <v>198</v>
      </c>
      <c r="D576" s="57" t="s">
        <v>1120</v>
      </c>
      <c r="E576" s="56">
        <v>55509</v>
      </c>
      <c r="F576" s="56" t="s">
        <v>1290</v>
      </c>
      <c r="G576" s="321">
        <f t="shared" ref="G576:G577" si="17">I576*1.18</f>
        <v>52.309399999999997</v>
      </c>
      <c r="H576" s="321">
        <v>70.62</v>
      </c>
      <c r="I576" s="243">
        <v>44.33</v>
      </c>
      <c r="J576" s="334">
        <v>55.42</v>
      </c>
      <c r="K576" s="239">
        <v>0.18</v>
      </c>
      <c r="L576" s="84"/>
      <c r="M576" s="10"/>
      <c r="N576" s="10"/>
      <c r="O576" s="10"/>
    </row>
    <row r="577" spans="1:15" ht="35.1" customHeight="1">
      <c r="A577" s="6" t="s">
        <v>912</v>
      </c>
      <c r="B577" s="65" t="s">
        <v>198</v>
      </c>
      <c r="D577" s="6" t="s">
        <v>1120</v>
      </c>
      <c r="E577" s="56" t="s">
        <v>913</v>
      </c>
      <c r="F577" s="56" t="s">
        <v>1290</v>
      </c>
      <c r="G577" s="321">
        <f t="shared" si="17"/>
        <v>61.159399999999998</v>
      </c>
      <c r="H577" s="321">
        <v>82.57</v>
      </c>
      <c r="I577" s="243">
        <v>51.83</v>
      </c>
      <c r="J577" s="334">
        <v>64.790000000000006</v>
      </c>
      <c r="K577" s="239">
        <v>0.18</v>
      </c>
      <c r="L577" s="84"/>
      <c r="M577" s="10"/>
      <c r="N577" s="10"/>
      <c r="O577" s="10"/>
    </row>
    <row r="578" spans="1:15" ht="35.1" customHeight="1">
      <c r="A578" s="6" t="s">
        <v>912</v>
      </c>
      <c r="B578" s="65" t="s">
        <v>198</v>
      </c>
      <c r="C578" s="2" t="s">
        <v>1522</v>
      </c>
      <c r="D578" s="6" t="s">
        <v>1177</v>
      </c>
      <c r="E578" s="87" t="s">
        <v>1284</v>
      </c>
      <c r="F578" s="56" t="s">
        <v>1290</v>
      </c>
      <c r="G578" s="321">
        <f>I578*1.22</f>
        <v>44.676399999999994</v>
      </c>
      <c r="H578" s="321">
        <v>60.31</v>
      </c>
      <c r="I578" s="243">
        <v>36.619999999999997</v>
      </c>
      <c r="J578" s="334">
        <v>45.77</v>
      </c>
      <c r="K578" s="239">
        <v>0.22</v>
      </c>
      <c r="L578" s="84"/>
      <c r="M578" s="10"/>
      <c r="N578" s="10"/>
      <c r="O578" s="10"/>
    </row>
    <row r="579" spans="1:15" ht="35.1" customHeight="1">
      <c r="A579" s="6" t="s">
        <v>359</v>
      </c>
      <c r="B579" s="65" t="s">
        <v>360</v>
      </c>
      <c r="D579" s="18" t="s">
        <v>1085</v>
      </c>
      <c r="E579" s="56" t="s">
        <v>914</v>
      </c>
      <c r="F579" s="31" t="s">
        <v>1293</v>
      </c>
      <c r="G579" s="321">
        <f t="shared" ref="G579:G580" si="18">I579*1.43</f>
        <v>86.414900000000003</v>
      </c>
      <c r="H579" s="321">
        <v>116.66</v>
      </c>
      <c r="I579" s="243">
        <v>60.43</v>
      </c>
      <c r="J579" s="334">
        <v>75.540000000000006</v>
      </c>
      <c r="K579" s="239">
        <v>0.43</v>
      </c>
      <c r="L579" s="84"/>
      <c r="M579" s="10"/>
      <c r="N579" s="10"/>
      <c r="O579" s="10"/>
    </row>
    <row r="580" spans="1:15" ht="35.1" customHeight="1">
      <c r="A580" s="6" t="s">
        <v>334</v>
      </c>
      <c r="B580" s="65" t="s">
        <v>335</v>
      </c>
      <c r="D580" s="59" t="s">
        <v>1085</v>
      </c>
      <c r="E580" s="56" t="s">
        <v>915</v>
      </c>
      <c r="F580" s="31" t="s">
        <v>1294</v>
      </c>
      <c r="G580" s="321">
        <f t="shared" si="18"/>
        <v>181.65289999999999</v>
      </c>
      <c r="H580" s="321">
        <v>245.23</v>
      </c>
      <c r="I580" s="243">
        <v>127.03</v>
      </c>
      <c r="J580" s="334">
        <v>158.79</v>
      </c>
      <c r="K580" s="239">
        <v>0.43</v>
      </c>
      <c r="L580" s="84"/>
      <c r="M580" s="10"/>
      <c r="N580" s="10"/>
      <c r="O580" s="10"/>
    </row>
    <row r="581" spans="1:15" ht="35.1" customHeight="1">
      <c r="A581" s="6" t="s">
        <v>334</v>
      </c>
      <c r="B581" s="65" t="s">
        <v>335</v>
      </c>
      <c r="C581" s="2" t="s">
        <v>1522</v>
      </c>
      <c r="D581" s="57" t="s">
        <v>1201</v>
      </c>
      <c r="E581" s="57" t="s">
        <v>1204</v>
      </c>
      <c r="F581" s="31" t="s">
        <v>1294</v>
      </c>
      <c r="G581" s="321">
        <f>I581*1.25</f>
        <v>100.85000000000001</v>
      </c>
      <c r="H581" s="321">
        <v>136.15</v>
      </c>
      <c r="I581" s="243">
        <v>80.680000000000007</v>
      </c>
      <c r="J581" s="334">
        <v>100.85</v>
      </c>
      <c r="K581" s="239">
        <v>0.25</v>
      </c>
      <c r="L581" s="84"/>
      <c r="M581" s="10"/>
      <c r="N581" s="10"/>
      <c r="O581" s="10"/>
    </row>
    <row r="582" spans="1:15" ht="35.1" customHeight="1">
      <c r="A582" s="6" t="s">
        <v>334</v>
      </c>
      <c r="B582" s="65" t="s">
        <v>335</v>
      </c>
      <c r="D582" s="59" t="s">
        <v>1125</v>
      </c>
      <c r="E582" s="57" t="s">
        <v>916</v>
      </c>
      <c r="F582" s="31" t="s">
        <v>1294</v>
      </c>
      <c r="G582" s="321" t="s">
        <v>1536</v>
      </c>
      <c r="H582" s="321" t="s">
        <v>1782</v>
      </c>
      <c r="I582" s="243" t="s">
        <v>1536</v>
      </c>
      <c r="J582" s="334" t="s">
        <v>1536</v>
      </c>
      <c r="K582" s="212" t="s">
        <v>1536</v>
      </c>
      <c r="L582" s="84"/>
      <c r="M582" s="84"/>
      <c r="N582" s="84"/>
      <c r="O582" s="84"/>
    </row>
    <row r="583" spans="1:15" ht="35.1" customHeight="1">
      <c r="A583" s="6" t="s">
        <v>334</v>
      </c>
      <c r="B583" s="65" t="s">
        <v>335</v>
      </c>
      <c r="D583" s="59" t="s">
        <v>1120</v>
      </c>
      <c r="E583" s="57" t="s">
        <v>917</v>
      </c>
      <c r="F583" s="31" t="s">
        <v>1294</v>
      </c>
      <c r="G583" s="321">
        <f>I583*1.18</f>
        <v>113.07939999999999</v>
      </c>
      <c r="H583" s="321">
        <v>152.66</v>
      </c>
      <c r="I583" s="243">
        <v>95.83</v>
      </c>
      <c r="J583" s="334">
        <v>119.79</v>
      </c>
      <c r="K583" s="239">
        <v>0.18</v>
      </c>
      <c r="L583" s="84"/>
      <c r="M583" s="10"/>
      <c r="N583" s="10"/>
      <c r="O583" s="10"/>
    </row>
    <row r="584" spans="1:15" ht="35.1" customHeight="1">
      <c r="A584" s="6" t="s">
        <v>334</v>
      </c>
      <c r="B584" s="65" t="s">
        <v>335</v>
      </c>
      <c r="D584" s="59" t="s">
        <v>1085</v>
      </c>
      <c r="E584" s="105" t="s">
        <v>918</v>
      </c>
      <c r="F584" s="31" t="s">
        <v>1294</v>
      </c>
      <c r="G584" s="321">
        <f>I584*1.43</f>
        <v>100.0714</v>
      </c>
      <c r="H584" s="321">
        <v>135.1</v>
      </c>
      <c r="I584" s="243">
        <v>69.98</v>
      </c>
      <c r="J584" s="334">
        <v>87.48</v>
      </c>
      <c r="K584" s="239">
        <v>0.43</v>
      </c>
      <c r="L584" s="84"/>
      <c r="M584" s="10"/>
      <c r="N584" s="10"/>
      <c r="O584" s="10"/>
    </row>
    <row r="585" spans="1:15" ht="35.1" customHeight="1">
      <c r="A585" s="6" t="s">
        <v>334</v>
      </c>
      <c r="B585" s="65" t="s">
        <v>335</v>
      </c>
      <c r="D585" s="59" t="s">
        <v>1125</v>
      </c>
      <c r="E585" s="105" t="s">
        <v>919</v>
      </c>
      <c r="F585" s="31" t="s">
        <v>1294</v>
      </c>
      <c r="G585" s="321">
        <f>I585*1.43</f>
        <v>132.70399999999998</v>
      </c>
      <c r="H585" s="321">
        <v>179.15</v>
      </c>
      <c r="I585" s="243">
        <v>92.8</v>
      </c>
      <c r="J585" s="334">
        <v>116</v>
      </c>
      <c r="K585" s="239">
        <v>0.43</v>
      </c>
      <c r="L585" s="84"/>
      <c r="M585" s="10"/>
      <c r="N585" s="10"/>
      <c r="O585" s="10"/>
    </row>
    <row r="586" spans="1:15" ht="35.1" customHeight="1">
      <c r="A586" s="6" t="s">
        <v>334</v>
      </c>
      <c r="B586" s="65" t="s">
        <v>335</v>
      </c>
      <c r="D586" s="59" t="s">
        <v>1120</v>
      </c>
      <c r="E586" s="57" t="s">
        <v>920</v>
      </c>
      <c r="F586" s="31" t="s">
        <v>1294</v>
      </c>
      <c r="G586" s="321">
        <f>I586*1.18</f>
        <v>61.159399999999998</v>
      </c>
      <c r="H586" s="321">
        <v>82.57</v>
      </c>
      <c r="I586" s="243">
        <v>51.83</v>
      </c>
      <c r="J586" s="334">
        <v>64.790000000000006</v>
      </c>
      <c r="K586" s="239">
        <v>0.18</v>
      </c>
      <c r="L586" s="84"/>
      <c r="M586" s="10"/>
      <c r="N586" s="10"/>
      <c r="O586" s="10"/>
    </row>
    <row r="587" spans="1:15" ht="35.1" customHeight="1">
      <c r="A587" s="6" t="s">
        <v>334</v>
      </c>
      <c r="B587" s="65" t="s">
        <v>335</v>
      </c>
      <c r="D587" s="59" t="s">
        <v>1085</v>
      </c>
      <c r="E587" s="57" t="s">
        <v>921</v>
      </c>
      <c r="F587" s="31" t="s">
        <v>1294</v>
      </c>
      <c r="G587" s="321">
        <f>I587*1.43</f>
        <v>72.143500000000003</v>
      </c>
      <c r="H587" s="321">
        <v>97.39</v>
      </c>
      <c r="I587" s="243">
        <v>50.45</v>
      </c>
      <c r="J587" s="334">
        <v>63.06</v>
      </c>
      <c r="K587" s="239">
        <v>0.43</v>
      </c>
      <c r="L587" s="84"/>
      <c r="M587" s="10"/>
      <c r="N587" s="10"/>
      <c r="O587" s="10"/>
    </row>
    <row r="588" spans="1:15" ht="35.1" customHeight="1">
      <c r="A588" s="6" t="s">
        <v>334</v>
      </c>
      <c r="B588" s="65" t="s">
        <v>335</v>
      </c>
      <c r="D588" s="59" t="s">
        <v>1125</v>
      </c>
      <c r="E588" s="57" t="s">
        <v>922</v>
      </c>
      <c r="F588" s="31" t="s">
        <v>1294</v>
      </c>
      <c r="G588" s="321">
        <f>I588*1.43</f>
        <v>93.350399999999993</v>
      </c>
      <c r="H588" s="321">
        <v>126.02</v>
      </c>
      <c r="I588" s="243">
        <v>65.28</v>
      </c>
      <c r="J588" s="334">
        <v>81.599999999999994</v>
      </c>
      <c r="K588" s="239">
        <v>0.43</v>
      </c>
      <c r="L588" s="84"/>
      <c r="M588" s="10"/>
      <c r="N588" s="10"/>
      <c r="O588" s="10"/>
    </row>
    <row r="589" spans="1:15" ht="35.1" customHeight="1">
      <c r="A589" s="6" t="s">
        <v>334</v>
      </c>
      <c r="B589" s="65" t="s">
        <v>335</v>
      </c>
      <c r="D589" s="59" t="s">
        <v>1120</v>
      </c>
      <c r="E589" s="152" t="s">
        <v>923</v>
      </c>
      <c r="F589" s="31" t="s">
        <v>1294</v>
      </c>
      <c r="G589" s="321">
        <f>I589*1.18</f>
        <v>61.159399999999998</v>
      </c>
      <c r="H589" s="321">
        <v>82.57</v>
      </c>
      <c r="I589" s="243">
        <v>51.83</v>
      </c>
      <c r="J589" s="334">
        <v>64.790000000000006</v>
      </c>
      <c r="K589" s="239">
        <v>0.18</v>
      </c>
      <c r="L589" s="84"/>
      <c r="M589" s="10"/>
      <c r="N589" s="10"/>
      <c r="O589" s="10"/>
    </row>
    <row r="590" spans="1:15" ht="35.1" customHeight="1">
      <c r="A590" s="6" t="s">
        <v>199</v>
      </c>
      <c r="B590" s="65" t="s">
        <v>200</v>
      </c>
      <c r="C590" s="2"/>
      <c r="D590" s="59" t="s">
        <v>1085</v>
      </c>
      <c r="E590" s="56" t="s">
        <v>924</v>
      </c>
      <c r="F590" s="56" t="s">
        <v>1295</v>
      </c>
      <c r="G590" s="321">
        <f>I590*1.43</f>
        <v>217.88909999999998</v>
      </c>
      <c r="H590" s="321">
        <v>294.14999999999998</v>
      </c>
      <c r="I590" s="243">
        <v>152.37</v>
      </c>
      <c r="J590" s="334">
        <v>190.46</v>
      </c>
      <c r="K590" s="239">
        <v>0.43</v>
      </c>
      <c r="L590" s="84"/>
      <c r="M590" s="10"/>
      <c r="N590" s="10"/>
      <c r="O590" s="10"/>
    </row>
    <row r="591" spans="1:15" ht="35.1" customHeight="1">
      <c r="A591" s="6" t="s">
        <v>199</v>
      </c>
      <c r="B591" s="65" t="s">
        <v>200</v>
      </c>
      <c r="C591" s="2" t="s">
        <v>1522</v>
      </c>
      <c r="D591" s="57" t="s">
        <v>1201</v>
      </c>
      <c r="E591" s="57" t="s">
        <v>1205</v>
      </c>
      <c r="F591" s="56" t="s">
        <v>1295</v>
      </c>
      <c r="G591" s="321">
        <f>I591*1.25</f>
        <v>229.0625</v>
      </c>
      <c r="H591" s="321">
        <v>309.23</v>
      </c>
      <c r="I591" s="243">
        <v>183.25</v>
      </c>
      <c r="J591" s="334">
        <v>229.06</v>
      </c>
      <c r="K591" s="239">
        <v>0.25</v>
      </c>
      <c r="L591" s="84"/>
      <c r="M591" s="10"/>
      <c r="N591" s="10"/>
      <c r="O591" s="10"/>
    </row>
    <row r="592" spans="1:15" ht="35.1" customHeight="1">
      <c r="A592" s="6" t="s">
        <v>199</v>
      </c>
      <c r="B592" s="65" t="s">
        <v>200</v>
      </c>
      <c r="D592" s="57" t="s">
        <v>1120</v>
      </c>
      <c r="E592" s="56">
        <v>3553</v>
      </c>
      <c r="F592" s="56" t="s">
        <v>1295</v>
      </c>
      <c r="G592" s="321">
        <f>I592*1.18</f>
        <v>234.02940000000001</v>
      </c>
      <c r="H592" s="321">
        <v>315.94</v>
      </c>
      <c r="I592" s="243">
        <v>198.33</v>
      </c>
      <c r="J592" s="334">
        <v>247.92</v>
      </c>
      <c r="K592" s="239">
        <v>0.18</v>
      </c>
      <c r="L592" s="84"/>
      <c r="M592" s="10"/>
      <c r="N592" s="10"/>
      <c r="O592" s="10"/>
    </row>
    <row r="593" spans="1:15" ht="35.1" customHeight="1">
      <c r="A593" s="6" t="s">
        <v>201</v>
      </c>
      <c r="B593" s="65" t="s">
        <v>202</v>
      </c>
      <c r="D593" s="57" t="s">
        <v>1125</v>
      </c>
      <c r="E593" s="56" t="s">
        <v>925</v>
      </c>
      <c r="F593" s="31" t="s">
        <v>1296</v>
      </c>
      <c r="G593" s="321">
        <f>I593*1.43</f>
        <v>196.23889999999997</v>
      </c>
      <c r="H593" s="321">
        <v>264.92</v>
      </c>
      <c r="I593" s="243">
        <v>137.22999999999999</v>
      </c>
      <c r="J593" s="334">
        <v>171.54</v>
      </c>
      <c r="K593" s="239">
        <v>0.43</v>
      </c>
      <c r="L593" s="84"/>
      <c r="M593" s="10"/>
      <c r="N593" s="10"/>
      <c r="O593" s="10"/>
    </row>
    <row r="594" spans="1:15" ht="35.1" customHeight="1">
      <c r="A594" s="6" t="s">
        <v>201</v>
      </c>
      <c r="B594" s="65" t="s">
        <v>202</v>
      </c>
      <c r="C594" s="2" t="s">
        <v>1522</v>
      </c>
      <c r="D594" s="57" t="s">
        <v>1201</v>
      </c>
      <c r="E594" s="57" t="s">
        <v>1206</v>
      </c>
      <c r="F594" s="31" t="s">
        <v>1296</v>
      </c>
      <c r="G594" s="321">
        <f>I594*1.25</f>
        <v>181.85</v>
      </c>
      <c r="H594" s="321">
        <v>245.5</v>
      </c>
      <c r="I594" s="243">
        <v>145.47999999999999</v>
      </c>
      <c r="J594" s="334">
        <v>181.85</v>
      </c>
      <c r="K594" s="239">
        <v>0.25</v>
      </c>
      <c r="L594" s="84"/>
      <c r="M594" s="10"/>
      <c r="N594" s="10"/>
      <c r="O594" s="10"/>
    </row>
    <row r="595" spans="1:15" ht="35.1" customHeight="1">
      <c r="A595" s="6" t="s">
        <v>201</v>
      </c>
      <c r="B595" s="65" t="s">
        <v>202</v>
      </c>
      <c r="D595" s="57" t="s">
        <v>1120</v>
      </c>
      <c r="E595" s="56">
        <v>3551</v>
      </c>
      <c r="F595" s="31" t="s">
        <v>1296</v>
      </c>
      <c r="G595" s="321">
        <f>I595*1.18</f>
        <v>127.64059999999999</v>
      </c>
      <c r="H595" s="321">
        <v>172.31</v>
      </c>
      <c r="I595" s="243">
        <v>108.17</v>
      </c>
      <c r="J595" s="334">
        <v>135.21</v>
      </c>
      <c r="K595" s="239">
        <v>0.18</v>
      </c>
      <c r="L595" s="84"/>
      <c r="M595" s="10"/>
      <c r="N595" s="10"/>
      <c r="O595" s="10"/>
    </row>
    <row r="596" spans="1:15" ht="35.1" customHeight="1">
      <c r="A596" s="6" t="s">
        <v>201</v>
      </c>
      <c r="B596" s="65" t="s">
        <v>202</v>
      </c>
      <c r="D596" s="57" t="s">
        <v>1085</v>
      </c>
      <c r="E596" s="56" t="s">
        <v>926</v>
      </c>
      <c r="F596" s="31" t="s">
        <v>1296</v>
      </c>
      <c r="G596" s="321">
        <f t="shared" ref="G596:G597" si="19">I596*1.43</f>
        <v>149.32059999999998</v>
      </c>
      <c r="H596" s="321">
        <v>201.58</v>
      </c>
      <c r="I596" s="243">
        <v>104.42</v>
      </c>
      <c r="J596" s="334">
        <v>130.53</v>
      </c>
      <c r="K596" s="239">
        <v>0.43</v>
      </c>
      <c r="L596" s="84"/>
      <c r="M596" s="10"/>
      <c r="N596" s="10"/>
      <c r="O596" s="10"/>
    </row>
    <row r="597" spans="1:15" ht="35.1" customHeight="1">
      <c r="A597" s="45" t="s">
        <v>332</v>
      </c>
      <c r="B597" s="72" t="s">
        <v>333</v>
      </c>
      <c r="C597" s="123"/>
      <c r="D597" s="59" t="s">
        <v>1085</v>
      </c>
      <c r="E597" s="56" t="s">
        <v>927</v>
      </c>
      <c r="F597" s="56" t="s">
        <v>1375</v>
      </c>
      <c r="G597" s="321">
        <f t="shared" si="19"/>
        <v>53.582099999999997</v>
      </c>
      <c r="H597" s="321">
        <v>72.34</v>
      </c>
      <c r="I597" s="243">
        <v>37.47</v>
      </c>
      <c r="J597" s="334">
        <v>46.83</v>
      </c>
      <c r="K597" s="239">
        <v>0.43</v>
      </c>
      <c r="L597" s="84"/>
      <c r="M597" s="10"/>
      <c r="N597" s="10"/>
      <c r="O597" s="10"/>
    </row>
    <row r="598" spans="1:15" ht="35.1" customHeight="1">
      <c r="A598" s="45" t="s">
        <v>332</v>
      </c>
      <c r="B598" s="72" t="s">
        <v>333</v>
      </c>
      <c r="C598" s="2" t="s">
        <v>1522</v>
      </c>
      <c r="D598" s="106" t="s">
        <v>1201</v>
      </c>
      <c r="E598" s="56" t="s">
        <v>1207</v>
      </c>
      <c r="F598" s="56" t="s">
        <v>1375</v>
      </c>
      <c r="G598" s="321">
        <f>I598*1.25</f>
        <v>58.724999999999994</v>
      </c>
      <c r="H598" s="321">
        <v>79.28</v>
      </c>
      <c r="I598" s="243">
        <v>46.98</v>
      </c>
      <c r="J598" s="334">
        <v>58.73</v>
      </c>
      <c r="K598" s="239">
        <v>0.25</v>
      </c>
      <c r="L598" s="84"/>
      <c r="M598" s="10"/>
      <c r="N598" s="10"/>
      <c r="O598" s="10"/>
    </row>
    <row r="599" spans="1:15" ht="35.1" customHeight="1">
      <c r="A599" s="45" t="s">
        <v>332</v>
      </c>
      <c r="B599" s="72" t="s">
        <v>333</v>
      </c>
      <c r="C599" s="123"/>
      <c r="D599" s="59" t="s">
        <v>1125</v>
      </c>
      <c r="E599" s="56" t="s">
        <v>928</v>
      </c>
      <c r="F599" s="56" t="s">
        <v>1375</v>
      </c>
      <c r="G599" s="321">
        <f>I599*1.43</f>
        <v>65.207999999999998</v>
      </c>
      <c r="H599" s="321">
        <v>88.03</v>
      </c>
      <c r="I599" s="243">
        <v>45.6</v>
      </c>
      <c r="J599" s="334">
        <v>57</v>
      </c>
      <c r="K599" s="239">
        <v>0.43</v>
      </c>
      <c r="L599" s="84"/>
      <c r="M599" s="10"/>
      <c r="N599" s="10"/>
      <c r="O599" s="10"/>
    </row>
    <row r="600" spans="1:15" ht="35.1" customHeight="1">
      <c r="A600" s="45" t="s">
        <v>332</v>
      </c>
      <c r="B600" s="72" t="s">
        <v>333</v>
      </c>
      <c r="C600" s="123"/>
      <c r="D600" s="59" t="s">
        <v>1120</v>
      </c>
      <c r="E600" s="56" t="s">
        <v>929</v>
      </c>
      <c r="F600" s="56" t="s">
        <v>1375</v>
      </c>
      <c r="G600" s="321">
        <f>I600*1.18</f>
        <v>55.070599999999999</v>
      </c>
      <c r="H600" s="321">
        <v>74.349999999999994</v>
      </c>
      <c r="I600" s="243">
        <v>46.67</v>
      </c>
      <c r="J600" s="334">
        <v>58.33</v>
      </c>
      <c r="K600" s="239">
        <v>0.18</v>
      </c>
      <c r="L600" s="84"/>
      <c r="M600" s="10"/>
      <c r="N600" s="10"/>
      <c r="O600" s="10"/>
    </row>
    <row r="601" spans="1:15" ht="35.1" customHeight="1">
      <c r="A601" s="6" t="s">
        <v>406</v>
      </c>
      <c r="D601" s="105" t="s">
        <v>1085</v>
      </c>
      <c r="E601" s="105" t="s">
        <v>930</v>
      </c>
      <c r="F601" s="31" t="s">
        <v>1297</v>
      </c>
      <c r="G601" s="321">
        <f>I601*1.43</f>
        <v>137.46589999999998</v>
      </c>
      <c r="H601" s="321">
        <v>185.58</v>
      </c>
      <c r="I601" s="243">
        <v>96.13</v>
      </c>
      <c r="J601" s="334">
        <v>120.17</v>
      </c>
      <c r="K601" s="239">
        <v>0.43</v>
      </c>
      <c r="L601" s="84"/>
      <c r="M601" s="10"/>
      <c r="N601" s="10"/>
      <c r="O601" s="10"/>
    </row>
    <row r="602" spans="1:15" ht="35.1" customHeight="1">
      <c r="A602" s="6" t="s">
        <v>406</v>
      </c>
      <c r="B602" s="72"/>
      <c r="C602" s="2" t="s">
        <v>1522</v>
      </c>
      <c r="D602" s="63" t="s">
        <v>1201</v>
      </c>
      <c r="E602" s="57" t="s">
        <v>1208</v>
      </c>
      <c r="F602" s="31" t="s">
        <v>1297</v>
      </c>
      <c r="G602" s="321">
        <f>I602*1.25</f>
        <v>121.375</v>
      </c>
      <c r="H602" s="321">
        <v>163.86</v>
      </c>
      <c r="I602" s="243">
        <v>97.1</v>
      </c>
      <c r="J602" s="334">
        <v>121.38</v>
      </c>
      <c r="K602" s="239">
        <v>0.25</v>
      </c>
      <c r="L602" s="84"/>
      <c r="M602" s="10"/>
      <c r="N602" s="10"/>
      <c r="O602" s="10"/>
    </row>
    <row r="603" spans="1:15" ht="35.1" customHeight="1">
      <c r="A603" s="6" t="s">
        <v>407</v>
      </c>
      <c r="D603" s="17" t="s">
        <v>1085</v>
      </c>
      <c r="E603" s="105" t="s">
        <v>931</v>
      </c>
      <c r="F603" s="31" t="s">
        <v>1298</v>
      </c>
      <c r="G603" s="321">
        <f>I603*1.43</f>
        <v>184.54150000000001</v>
      </c>
      <c r="H603" s="321">
        <v>249.13</v>
      </c>
      <c r="I603" s="243">
        <v>129.05000000000001</v>
      </c>
      <c r="J603" s="334">
        <v>161.31</v>
      </c>
      <c r="K603" s="239">
        <v>0.43</v>
      </c>
      <c r="L603" s="84"/>
      <c r="M603" s="10"/>
      <c r="N603" s="10"/>
      <c r="O603" s="10"/>
    </row>
    <row r="604" spans="1:15" ht="35.1" customHeight="1">
      <c r="A604" s="6" t="s">
        <v>407</v>
      </c>
      <c r="B604" s="72"/>
      <c r="C604" s="2" t="s">
        <v>1522</v>
      </c>
      <c r="D604" s="63" t="s">
        <v>1201</v>
      </c>
      <c r="E604" s="57" t="s">
        <v>1209</v>
      </c>
      <c r="F604" s="31" t="s">
        <v>1298</v>
      </c>
      <c r="G604" s="321">
        <f>I604*1.25</f>
        <v>56.962499999999999</v>
      </c>
      <c r="H604" s="321">
        <v>76.900000000000006</v>
      </c>
      <c r="I604" s="243">
        <v>45.57</v>
      </c>
      <c r="J604" s="334">
        <v>56.96</v>
      </c>
      <c r="K604" s="239">
        <v>0.25</v>
      </c>
      <c r="L604" s="84"/>
      <c r="M604" s="10"/>
      <c r="N604" s="10"/>
      <c r="O604" s="10"/>
    </row>
    <row r="605" spans="1:15" ht="35.1" customHeight="1">
      <c r="A605" s="6" t="s">
        <v>231</v>
      </c>
      <c r="B605" s="72" t="s">
        <v>1713</v>
      </c>
      <c r="C605" s="2" t="s">
        <v>1522</v>
      </c>
      <c r="D605" s="6" t="s">
        <v>1085</v>
      </c>
      <c r="E605" s="57" t="s">
        <v>1715</v>
      </c>
      <c r="F605" s="18" t="s">
        <v>932</v>
      </c>
      <c r="G605" s="321">
        <f t="shared" ref="G605:G606" si="20">I605*1.43</f>
        <v>48.863100000000003</v>
      </c>
      <c r="H605" s="321">
        <v>65.97</v>
      </c>
      <c r="I605" s="243">
        <v>34.17</v>
      </c>
      <c r="J605" s="334">
        <v>42.71</v>
      </c>
      <c r="K605" s="239">
        <v>0.43</v>
      </c>
      <c r="L605" s="84"/>
      <c r="M605" s="10"/>
      <c r="N605" s="10"/>
      <c r="O605" s="10"/>
    </row>
    <row r="606" spans="1:15" ht="35.1" customHeight="1">
      <c r="A606" s="6" t="s">
        <v>231</v>
      </c>
      <c r="B606" s="72" t="s">
        <v>1714</v>
      </c>
      <c r="C606" s="2" t="s">
        <v>1522</v>
      </c>
      <c r="D606" s="6" t="s">
        <v>1085</v>
      </c>
      <c r="E606" s="57" t="s">
        <v>1716</v>
      </c>
      <c r="F606" s="18" t="s">
        <v>932</v>
      </c>
      <c r="G606" s="321">
        <f t="shared" si="20"/>
        <v>48.863100000000003</v>
      </c>
      <c r="H606" s="321">
        <v>65.97</v>
      </c>
      <c r="I606" s="243">
        <v>34.17</v>
      </c>
      <c r="J606" s="334">
        <v>42.71</v>
      </c>
      <c r="K606" s="239">
        <v>0.43</v>
      </c>
      <c r="L606" s="84"/>
      <c r="M606" s="10"/>
      <c r="N606" s="10"/>
      <c r="O606" s="10"/>
    </row>
    <row r="607" spans="1:15" ht="35.1" customHeight="1">
      <c r="A607" s="6" t="s">
        <v>231</v>
      </c>
      <c r="B607" s="72"/>
      <c r="C607" s="2" t="s">
        <v>1522</v>
      </c>
      <c r="D607" s="63" t="s">
        <v>1201</v>
      </c>
      <c r="E607" s="57" t="s">
        <v>1210</v>
      </c>
      <c r="F607" s="18" t="s">
        <v>932</v>
      </c>
      <c r="G607" s="321">
        <f>I607*1.25</f>
        <v>53.274999999999999</v>
      </c>
      <c r="H607" s="321">
        <v>71.92</v>
      </c>
      <c r="I607" s="243">
        <v>42.62</v>
      </c>
      <c r="J607" s="334">
        <v>53.27</v>
      </c>
      <c r="K607" s="239">
        <v>0.25</v>
      </c>
      <c r="L607" s="84"/>
      <c r="M607" s="10"/>
      <c r="N607" s="10"/>
      <c r="O607" s="10"/>
    </row>
    <row r="608" spans="1:15" ht="35.1" customHeight="1">
      <c r="A608" s="6" t="s">
        <v>933</v>
      </c>
      <c r="D608" s="6" t="s">
        <v>1085</v>
      </c>
      <c r="E608" s="59">
        <v>5368</v>
      </c>
      <c r="F608" s="18" t="s">
        <v>1299</v>
      </c>
      <c r="G608" s="321">
        <f t="shared" ref="G608:G609" si="21">I608*1.43</f>
        <v>88.545599999999993</v>
      </c>
      <c r="H608" s="321">
        <v>119.54</v>
      </c>
      <c r="I608" s="243">
        <v>61.92</v>
      </c>
      <c r="J608" s="334">
        <v>77.400000000000006</v>
      </c>
      <c r="K608" s="239">
        <v>0.43</v>
      </c>
      <c r="L608" s="84"/>
      <c r="M608" s="10"/>
      <c r="N608" s="10"/>
      <c r="O608" s="10"/>
    </row>
    <row r="609" spans="1:15" ht="35.1" customHeight="1">
      <c r="A609" s="6" t="s">
        <v>257</v>
      </c>
      <c r="D609" s="6" t="s">
        <v>1085</v>
      </c>
      <c r="E609" s="59">
        <v>5369</v>
      </c>
      <c r="F609" s="18" t="s">
        <v>1300</v>
      </c>
      <c r="G609" s="321">
        <f t="shared" si="21"/>
        <v>91.691600000000008</v>
      </c>
      <c r="H609" s="321">
        <v>123.78</v>
      </c>
      <c r="I609" s="243">
        <v>64.12</v>
      </c>
      <c r="J609" s="334">
        <v>80.150000000000006</v>
      </c>
      <c r="K609" s="239">
        <v>0.43</v>
      </c>
      <c r="L609" s="84"/>
      <c r="M609" s="10"/>
      <c r="N609" s="10"/>
      <c r="O609" s="10"/>
    </row>
    <row r="610" spans="1:15" s="58" customFormat="1" ht="35.1" customHeight="1">
      <c r="A610" s="59" t="s">
        <v>1481</v>
      </c>
      <c r="B610" s="57"/>
      <c r="C610" s="2" t="s">
        <v>1522</v>
      </c>
      <c r="D610" s="59" t="s">
        <v>1201</v>
      </c>
      <c r="E610" s="57" t="s">
        <v>1208</v>
      </c>
      <c r="F610" s="59" t="s">
        <v>1301</v>
      </c>
      <c r="G610" s="321">
        <f>I610*1.25</f>
        <v>121.375</v>
      </c>
      <c r="H610" s="321">
        <v>163.86</v>
      </c>
      <c r="I610" s="243">
        <v>97.1</v>
      </c>
      <c r="J610" s="334">
        <v>121.38</v>
      </c>
      <c r="K610" s="239">
        <v>0.25</v>
      </c>
      <c r="L610" s="84"/>
      <c r="M610" s="10"/>
      <c r="N610" s="10"/>
      <c r="O610" s="10"/>
    </row>
    <row r="611" spans="1:15" ht="35.1" customHeight="1">
      <c r="A611" s="18" t="s">
        <v>1481</v>
      </c>
      <c r="D611" s="57" t="s">
        <v>1085</v>
      </c>
      <c r="E611" s="59">
        <v>12656</v>
      </c>
      <c r="F611" s="18" t="s">
        <v>1301</v>
      </c>
      <c r="G611" s="321">
        <f>I611*1.43</f>
        <v>115.4439</v>
      </c>
      <c r="H611" s="321">
        <v>155.85</v>
      </c>
      <c r="I611" s="243">
        <v>80.73</v>
      </c>
      <c r="J611" s="334">
        <v>100.92</v>
      </c>
      <c r="K611" s="239">
        <v>0.43</v>
      </c>
      <c r="L611" s="84"/>
      <c r="M611" s="10"/>
      <c r="N611" s="10"/>
      <c r="O611" s="10"/>
    </row>
    <row r="612" spans="1:15" ht="35.1" customHeight="1">
      <c r="A612" s="6" t="s">
        <v>254</v>
      </c>
      <c r="D612" s="57" t="s">
        <v>1125</v>
      </c>
      <c r="E612" s="59" t="s">
        <v>934</v>
      </c>
      <c r="F612" s="18" t="s">
        <v>1302</v>
      </c>
      <c r="G612" s="321">
        <f>I612*1.43</f>
        <v>134.99199999999999</v>
      </c>
      <c r="H612" s="321">
        <v>182.24</v>
      </c>
      <c r="I612" s="243">
        <v>94.4</v>
      </c>
      <c r="J612" s="334">
        <v>118</v>
      </c>
      <c r="K612" s="239">
        <v>0.43</v>
      </c>
      <c r="L612" s="84"/>
      <c r="M612" s="10"/>
      <c r="N612" s="10"/>
      <c r="O612" s="10"/>
    </row>
    <row r="613" spans="1:15" ht="35.1" customHeight="1">
      <c r="A613" s="6" t="s">
        <v>254</v>
      </c>
      <c r="C613" s="2" t="s">
        <v>1522</v>
      </c>
      <c r="D613" s="87" t="s">
        <v>1201</v>
      </c>
      <c r="E613" s="57" t="s">
        <v>1211</v>
      </c>
      <c r="F613" s="18" t="s">
        <v>1302</v>
      </c>
      <c r="G613" s="321">
        <f>I613*1.25</f>
        <v>59.912500000000001</v>
      </c>
      <c r="H613" s="321">
        <v>80.88</v>
      </c>
      <c r="I613" s="243">
        <v>47.93</v>
      </c>
      <c r="J613" s="334">
        <v>59.92</v>
      </c>
      <c r="K613" s="239">
        <v>0.25</v>
      </c>
      <c r="L613" s="84"/>
      <c r="M613" s="10"/>
      <c r="N613" s="10"/>
      <c r="O613" s="10"/>
    </row>
    <row r="614" spans="1:15" ht="35.1" customHeight="1">
      <c r="A614" s="6" t="s">
        <v>935</v>
      </c>
      <c r="B614" s="71" t="s">
        <v>399</v>
      </c>
      <c r="C614" s="122"/>
      <c r="D614" s="105" t="s">
        <v>1085</v>
      </c>
      <c r="E614" s="105" t="s">
        <v>936</v>
      </c>
      <c r="F614" s="31" t="s">
        <v>1303</v>
      </c>
      <c r="G614" s="321">
        <f>I614*1.43</f>
        <v>114.39999999999999</v>
      </c>
      <c r="H614" s="321">
        <v>154.44</v>
      </c>
      <c r="I614" s="243">
        <v>80</v>
      </c>
      <c r="J614" s="334">
        <v>100</v>
      </c>
      <c r="K614" s="239">
        <v>0.43</v>
      </c>
      <c r="L614" s="84"/>
      <c r="M614" s="10"/>
      <c r="N614" s="10"/>
      <c r="O614" s="10"/>
    </row>
    <row r="615" spans="1:15" ht="35.1" customHeight="1">
      <c r="A615" s="6" t="s">
        <v>935</v>
      </c>
      <c r="B615" s="71"/>
      <c r="C615" s="2" t="s">
        <v>1522</v>
      </c>
      <c r="D615" s="87" t="s">
        <v>1201</v>
      </c>
      <c r="E615" s="57" t="s">
        <v>1212</v>
      </c>
      <c r="F615" s="31" t="s">
        <v>1303</v>
      </c>
      <c r="G615" s="321">
        <f>I615*1.25</f>
        <v>115.97499999999999</v>
      </c>
      <c r="H615" s="321">
        <v>156.57</v>
      </c>
      <c r="I615" s="243">
        <v>92.78</v>
      </c>
      <c r="J615" s="334">
        <v>115.98</v>
      </c>
      <c r="K615" s="239">
        <v>0.25</v>
      </c>
      <c r="L615" s="84"/>
      <c r="M615" s="10"/>
      <c r="N615" s="10"/>
      <c r="O615" s="10"/>
    </row>
    <row r="616" spans="1:15" ht="35.1" customHeight="1">
      <c r="A616" s="6" t="s">
        <v>935</v>
      </c>
      <c r="B616" s="71" t="s">
        <v>399</v>
      </c>
      <c r="C616" s="122"/>
      <c r="D616" s="87" t="s">
        <v>1125</v>
      </c>
      <c r="E616" s="105" t="s">
        <v>937</v>
      </c>
      <c r="F616" s="31" t="s">
        <v>1303</v>
      </c>
      <c r="G616" s="321">
        <f>I616*1.43</f>
        <v>138.2381</v>
      </c>
      <c r="H616" s="321">
        <v>186.62</v>
      </c>
      <c r="I616" s="243">
        <v>96.67</v>
      </c>
      <c r="J616" s="334">
        <v>120.83</v>
      </c>
      <c r="K616" s="239">
        <v>0.43</v>
      </c>
      <c r="L616" s="84"/>
      <c r="M616" s="10"/>
      <c r="N616" s="10"/>
      <c r="O616" s="10"/>
    </row>
    <row r="617" spans="1:15" ht="35.1" customHeight="1">
      <c r="A617" s="6" t="s">
        <v>380</v>
      </c>
      <c r="B617" s="65" t="s">
        <v>381</v>
      </c>
      <c r="D617" s="57" t="s">
        <v>1085</v>
      </c>
      <c r="E617" s="57" t="s">
        <v>938</v>
      </c>
      <c r="F617" s="31" t="s">
        <v>1304</v>
      </c>
      <c r="G617" s="321">
        <f>I617*1.43</f>
        <v>11.053900000000001</v>
      </c>
      <c r="H617" s="321">
        <v>14.92</v>
      </c>
      <c r="I617" s="243">
        <v>7.73</v>
      </c>
      <c r="J617" s="334">
        <v>9.67</v>
      </c>
      <c r="K617" s="239">
        <v>0.43</v>
      </c>
      <c r="L617" s="84"/>
      <c r="M617" s="10"/>
      <c r="N617" s="10"/>
      <c r="O617" s="10"/>
    </row>
    <row r="618" spans="1:15" ht="35.1" customHeight="1">
      <c r="A618" s="40" t="s">
        <v>314</v>
      </c>
      <c r="B618" s="19" t="s">
        <v>315</v>
      </c>
      <c r="C618" s="119"/>
      <c r="D618" s="59" t="s">
        <v>1125</v>
      </c>
      <c r="E618" s="37" t="s">
        <v>939</v>
      </c>
      <c r="F618" s="33" t="s">
        <v>1305</v>
      </c>
      <c r="G618" s="321">
        <f>I618*1.43</f>
        <v>7.6791</v>
      </c>
      <c r="H618" s="321">
        <v>10.37</v>
      </c>
      <c r="I618" s="243">
        <v>5.37</v>
      </c>
      <c r="J618" s="334">
        <v>6.71</v>
      </c>
      <c r="K618" s="239">
        <v>0.43</v>
      </c>
      <c r="L618" s="84"/>
      <c r="M618" s="10"/>
      <c r="N618" s="10"/>
      <c r="O618" s="10"/>
    </row>
    <row r="619" spans="1:15" ht="35.1" customHeight="1">
      <c r="A619" s="40" t="s">
        <v>314</v>
      </c>
      <c r="B619" s="19" t="s">
        <v>315</v>
      </c>
      <c r="C619" s="119"/>
      <c r="D619" s="59" t="s">
        <v>1085</v>
      </c>
      <c r="E619" s="37" t="s">
        <v>940</v>
      </c>
      <c r="F619" s="33" t="s">
        <v>1305</v>
      </c>
      <c r="G619" s="321">
        <f>I619*1.43</f>
        <v>9.3664999999999985</v>
      </c>
      <c r="H619" s="321">
        <v>12.64</v>
      </c>
      <c r="I619" s="243">
        <v>6.55</v>
      </c>
      <c r="J619" s="334">
        <v>8.19</v>
      </c>
      <c r="K619" s="239">
        <v>0.43</v>
      </c>
      <c r="L619" s="84"/>
      <c r="M619" s="10"/>
      <c r="N619" s="10"/>
      <c r="O619" s="10"/>
    </row>
    <row r="620" spans="1:15" ht="48.75" customHeight="1">
      <c r="A620" s="160" t="s">
        <v>304</v>
      </c>
      <c r="B620" s="19" t="s">
        <v>305</v>
      </c>
      <c r="C620" s="119"/>
      <c r="D620" s="20" t="s">
        <v>1118</v>
      </c>
      <c r="E620" s="104" t="s">
        <v>941</v>
      </c>
      <c r="F620" s="40" t="s">
        <v>1306</v>
      </c>
      <c r="G620" s="321">
        <f>I620*1.4</f>
        <v>32.661999999999999</v>
      </c>
      <c r="H620" s="321">
        <v>44.09</v>
      </c>
      <c r="I620" s="243">
        <v>23.33</v>
      </c>
      <c r="J620" s="334">
        <v>29.17</v>
      </c>
      <c r="K620" s="239">
        <v>0.4</v>
      </c>
      <c r="L620" s="84"/>
      <c r="M620" s="10"/>
      <c r="N620" s="10"/>
      <c r="O620" s="10"/>
    </row>
    <row r="621" spans="1:15" ht="35.1" customHeight="1">
      <c r="A621" s="18" t="s">
        <v>210</v>
      </c>
      <c r="B621" s="68" t="s">
        <v>942</v>
      </c>
      <c r="C621" s="117"/>
      <c r="D621" s="59" t="s">
        <v>1125</v>
      </c>
      <c r="E621" s="59" t="s">
        <v>944</v>
      </c>
      <c r="F621" s="18" t="s">
        <v>943</v>
      </c>
      <c r="G621" s="321">
        <f>I621*1.43</f>
        <v>67.381599999999992</v>
      </c>
      <c r="H621" s="321">
        <v>90.97</v>
      </c>
      <c r="I621" s="243">
        <v>47.12</v>
      </c>
      <c r="J621" s="334">
        <v>58.9</v>
      </c>
      <c r="K621" s="239">
        <v>0.43</v>
      </c>
      <c r="L621" s="84"/>
      <c r="M621" s="10"/>
      <c r="N621" s="10"/>
      <c r="O621" s="10"/>
    </row>
    <row r="622" spans="1:15" ht="35.1" customHeight="1">
      <c r="A622" s="18" t="s">
        <v>210</v>
      </c>
      <c r="B622" s="68" t="s">
        <v>942</v>
      </c>
      <c r="C622" s="117"/>
      <c r="D622" s="18" t="s">
        <v>1307</v>
      </c>
      <c r="E622" s="59" t="s">
        <v>945</v>
      </c>
      <c r="F622" s="18" t="s">
        <v>943</v>
      </c>
      <c r="G622" s="320">
        <f>I622*1.5</f>
        <v>66.224999999999994</v>
      </c>
      <c r="H622" s="321">
        <v>89.4</v>
      </c>
      <c r="I622" s="243">
        <v>44.15</v>
      </c>
      <c r="J622" s="334">
        <v>55.19</v>
      </c>
      <c r="K622" s="256">
        <v>0.5</v>
      </c>
      <c r="L622" s="84"/>
      <c r="M622" s="10"/>
      <c r="N622" s="10"/>
      <c r="O622" s="10"/>
    </row>
    <row r="623" spans="1:15" ht="35.1" customHeight="1">
      <c r="A623" s="18" t="s">
        <v>210</v>
      </c>
      <c r="B623" s="68" t="s">
        <v>942</v>
      </c>
      <c r="C623" s="2" t="s">
        <v>1522</v>
      </c>
      <c r="D623" s="20" t="s">
        <v>1118</v>
      </c>
      <c r="E623" s="59" t="s">
        <v>943</v>
      </c>
      <c r="F623" s="18" t="s">
        <v>943</v>
      </c>
      <c r="G623" s="321">
        <f>I623*1.4</f>
        <v>23.338000000000001</v>
      </c>
      <c r="H623" s="321">
        <v>31.51</v>
      </c>
      <c r="I623" s="243">
        <v>16.670000000000002</v>
      </c>
      <c r="J623" s="334">
        <v>20.83</v>
      </c>
      <c r="K623" s="239">
        <v>0.4</v>
      </c>
      <c r="L623" s="84"/>
      <c r="M623" s="10"/>
      <c r="N623" s="10"/>
      <c r="O623" s="10"/>
    </row>
    <row r="624" spans="1:15" ht="35.1" customHeight="1">
      <c r="A624" s="18" t="s">
        <v>222</v>
      </c>
      <c r="B624" s="68" t="s">
        <v>223</v>
      </c>
      <c r="C624" s="117"/>
      <c r="D624" s="59" t="s">
        <v>1125</v>
      </c>
      <c r="E624" s="59" t="s">
        <v>947</v>
      </c>
      <c r="F624" s="18" t="s">
        <v>946</v>
      </c>
      <c r="G624" s="321">
        <f>I624*1.43</f>
        <v>64.993499999999997</v>
      </c>
      <c r="H624" s="321">
        <v>87.74</v>
      </c>
      <c r="I624" s="243">
        <v>45.45</v>
      </c>
      <c r="J624" s="334">
        <v>56.81</v>
      </c>
      <c r="K624" s="239">
        <v>0.43</v>
      </c>
      <c r="L624" s="84"/>
      <c r="M624" s="10"/>
      <c r="N624" s="10"/>
      <c r="O624" s="10"/>
    </row>
    <row r="625" spans="1:15" ht="35.1" customHeight="1">
      <c r="A625" s="18" t="s">
        <v>222</v>
      </c>
      <c r="B625" s="68" t="s">
        <v>223</v>
      </c>
      <c r="C625" s="117"/>
      <c r="D625" s="59" t="s">
        <v>1307</v>
      </c>
      <c r="E625" s="59" t="s">
        <v>948</v>
      </c>
      <c r="F625" s="18" t="s">
        <v>946</v>
      </c>
      <c r="G625" s="320">
        <f>I625*1.5</f>
        <v>66.224999999999994</v>
      </c>
      <c r="H625" s="321">
        <v>89.4</v>
      </c>
      <c r="I625" s="243">
        <v>44.15</v>
      </c>
      <c r="J625" s="334">
        <v>55.19</v>
      </c>
      <c r="K625" s="256">
        <v>0.5</v>
      </c>
      <c r="L625" s="84"/>
      <c r="M625" s="10"/>
      <c r="N625" s="10"/>
      <c r="O625" s="10"/>
    </row>
    <row r="626" spans="1:15" ht="35.1" customHeight="1">
      <c r="A626" s="18" t="s">
        <v>222</v>
      </c>
      <c r="B626" s="68" t="s">
        <v>223</v>
      </c>
      <c r="C626" s="2" t="s">
        <v>1522</v>
      </c>
      <c r="D626" s="20" t="s">
        <v>1118</v>
      </c>
      <c r="E626" s="59" t="s">
        <v>946</v>
      </c>
      <c r="F626" s="18" t="s">
        <v>946</v>
      </c>
      <c r="G626" s="321">
        <f>I626*1.4</f>
        <v>23.338000000000001</v>
      </c>
      <c r="H626" s="321">
        <v>31.51</v>
      </c>
      <c r="I626" s="243">
        <v>16.670000000000002</v>
      </c>
      <c r="J626" s="334">
        <v>20.83</v>
      </c>
      <c r="K626" s="239">
        <v>0.4</v>
      </c>
      <c r="L626" s="84"/>
      <c r="M626" s="10"/>
      <c r="N626" s="10"/>
      <c r="O626" s="10"/>
    </row>
    <row r="627" spans="1:15" s="58" customFormat="1" ht="35.1" customHeight="1">
      <c r="A627" s="59"/>
      <c r="B627" s="235"/>
      <c r="C627" s="236"/>
      <c r="D627" s="59"/>
      <c r="E627" s="57"/>
      <c r="F627" s="60"/>
      <c r="G627" s="319"/>
      <c r="H627" s="321"/>
      <c r="I627" s="243"/>
      <c r="J627" s="334"/>
      <c r="K627" s="50"/>
      <c r="L627" s="209"/>
      <c r="M627" s="60"/>
      <c r="N627" s="60"/>
      <c r="O627" s="60"/>
    </row>
    <row r="628" spans="1:15" ht="35.1" customHeight="1">
      <c r="A628" s="6" t="s">
        <v>417</v>
      </c>
      <c r="B628" s="71" t="s">
        <v>418</v>
      </c>
      <c r="C628" s="122"/>
      <c r="D628" s="104" t="s">
        <v>1125</v>
      </c>
      <c r="E628" s="105" t="s">
        <v>949</v>
      </c>
      <c r="F628" s="31" t="s">
        <v>1378</v>
      </c>
      <c r="G628" s="321">
        <f>I628*1.43</f>
        <v>50.12149999999999</v>
      </c>
      <c r="H628" s="321">
        <v>67.66</v>
      </c>
      <c r="I628" s="243">
        <v>35.049999999999997</v>
      </c>
      <c r="J628" s="334">
        <v>43.81</v>
      </c>
      <c r="K628" s="239">
        <v>0.43</v>
      </c>
      <c r="L628" s="84"/>
      <c r="M628" s="10"/>
      <c r="N628" s="10"/>
      <c r="O628" s="10"/>
    </row>
    <row r="629" spans="1:15" ht="35.1" customHeight="1">
      <c r="A629" s="6" t="s">
        <v>417</v>
      </c>
      <c r="B629" s="71" t="s">
        <v>418</v>
      </c>
      <c r="C629" s="122"/>
      <c r="D629" s="17" t="s">
        <v>1085</v>
      </c>
      <c r="E629" s="105" t="s">
        <v>950</v>
      </c>
      <c r="F629" s="31" t="s">
        <v>1378</v>
      </c>
      <c r="G629" s="321">
        <f>I629*1.43</f>
        <v>39.153399999999998</v>
      </c>
      <c r="H629" s="321">
        <v>52.86</v>
      </c>
      <c r="I629" s="243">
        <v>27.38</v>
      </c>
      <c r="J629" s="334">
        <v>34.229999999999997</v>
      </c>
      <c r="K629" s="239">
        <v>0.43</v>
      </c>
      <c r="L629" s="84"/>
      <c r="M629" s="10"/>
      <c r="N629" s="10"/>
      <c r="O629" s="10"/>
    </row>
    <row r="630" spans="1:15" ht="35.1" customHeight="1">
      <c r="A630" s="99" t="s">
        <v>308</v>
      </c>
      <c r="B630" s="19" t="s">
        <v>309</v>
      </c>
      <c r="C630" s="119"/>
      <c r="D630" s="20" t="s">
        <v>1118</v>
      </c>
      <c r="E630" s="37" t="s">
        <v>1377</v>
      </c>
      <c r="F630" s="33" t="s">
        <v>1377</v>
      </c>
      <c r="G630" s="321">
        <f t="shared" ref="G630:G631" si="22">I630*1.4</f>
        <v>32.661999999999999</v>
      </c>
      <c r="H630" s="321">
        <v>44.09</v>
      </c>
      <c r="I630" s="243">
        <v>23.33</v>
      </c>
      <c r="J630" s="334">
        <v>29.17</v>
      </c>
      <c r="K630" s="239">
        <v>0.4</v>
      </c>
      <c r="L630" s="84"/>
      <c r="M630" s="10"/>
      <c r="N630" s="10"/>
      <c r="O630" s="10"/>
    </row>
    <row r="631" spans="1:15" ht="35.1" customHeight="1">
      <c r="A631" s="99" t="s">
        <v>306</v>
      </c>
      <c r="B631" s="19" t="s">
        <v>307</v>
      </c>
      <c r="C631" s="119"/>
      <c r="D631" s="20" t="s">
        <v>1118</v>
      </c>
      <c r="E631" s="37" t="s">
        <v>951</v>
      </c>
      <c r="F631" s="33" t="s">
        <v>951</v>
      </c>
      <c r="G631" s="321">
        <f t="shared" si="22"/>
        <v>32.661999999999999</v>
      </c>
      <c r="H631" s="321">
        <v>44.09</v>
      </c>
      <c r="I631" s="243">
        <v>23.33</v>
      </c>
      <c r="J631" s="334">
        <v>29.17</v>
      </c>
      <c r="K631" s="239">
        <v>0.4</v>
      </c>
      <c r="L631" s="84"/>
      <c r="M631" s="10"/>
      <c r="N631" s="10"/>
      <c r="O631" s="10"/>
    </row>
    <row r="632" spans="1:15" ht="35.1" customHeight="1">
      <c r="A632" s="6" t="s">
        <v>253</v>
      </c>
      <c r="D632" s="6" t="s">
        <v>1085</v>
      </c>
      <c r="E632" s="59" t="s">
        <v>952</v>
      </c>
      <c r="F632" s="18" t="s">
        <v>952</v>
      </c>
      <c r="G632" s="321">
        <f>I632*1.43</f>
        <v>13.870999999999999</v>
      </c>
      <c r="H632" s="321">
        <v>18.73</v>
      </c>
      <c r="I632" s="243">
        <v>9.6999999999999993</v>
      </c>
      <c r="J632" s="334">
        <v>12.13</v>
      </c>
      <c r="K632" s="239">
        <v>0.43</v>
      </c>
      <c r="L632" s="84"/>
      <c r="M632" s="10"/>
      <c r="N632" s="10"/>
      <c r="O632" s="10"/>
    </row>
    <row r="633" spans="1:15" ht="35.1" customHeight="1">
      <c r="A633" s="6" t="s">
        <v>267</v>
      </c>
      <c r="B633" s="68" t="s">
        <v>268</v>
      </c>
      <c r="C633" s="117"/>
      <c r="D633" s="18" t="s">
        <v>1307</v>
      </c>
      <c r="E633" s="59" t="s">
        <v>953</v>
      </c>
      <c r="F633" s="10" t="s">
        <v>1373</v>
      </c>
      <c r="G633" s="320">
        <f>I633*1.5</f>
        <v>46.244999999999997</v>
      </c>
      <c r="H633" s="321">
        <v>62.43</v>
      </c>
      <c r="I633" s="243">
        <v>30.83</v>
      </c>
      <c r="J633" s="334">
        <v>38.54</v>
      </c>
      <c r="K633" s="256">
        <v>0.5</v>
      </c>
      <c r="L633" s="84"/>
      <c r="M633" s="10"/>
      <c r="N633" s="10"/>
      <c r="O633" s="10"/>
    </row>
    <row r="634" spans="1:15" ht="35.1" customHeight="1">
      <c r="A634" s="6" t="s">
        <v>267</v>
      </c>
      <c r="B634" s="68" t="s">
        <v>268</v>
      </c>
      <c r="C634" s="117"/>
      <c r="D634" s="20" t="s">
        <v>1118</v>
      </c>
      <c r="E634" s="138" t="s">
        <v>1373</v>
      </c>
      <c r="F634" s="10" t="s">
        <v>1373</v>
      </c>
      <c r="G634" s="321">
        <f>I634*1.4</f>
        <v>12.25</v>
      </c>
      <c r="H634" s="321">
        <v>16.54</v>
      </c>
      <c r="I634" s="243">
        <v>8.75</v>
      </c>
      <c r="J634" s="334">
        <v>10.94</v>
      </c>
      <c r="K634" s="239">
        <v>0.4</v>
      </c>
      <c r="L634" s="84"/>
      <c r="M634" s="10"/>
      <c r="N634" s="10"/>
      <c r="O634" s="10"/>
    </row>
    <row r="635" spans="1:15" ht="35.1" customHeight="1">
      <c r="A635" s="6" t="s">
        <v>269</v>
      </c>
      <c r="B635" s="68" t="s">
        <v>270</v>
      </c>
      <c r="C635" s="117"/>
      <c r="D635" s="18" t="s">
        <v>1307</v>
      </c>
      <c r="E635" s="59" t="s">
        <v>954</v>
      </c>
      <c r="F635" s="10" t="s">
        <v>1372</v>
      </c>
      <c r="G635" s="320">
        <f>I635*1.5</f>
        <v>60</v>
      </c>
      <c r="H635" s="321">
        <v>81</v>
      </c>
      <c r="I635" s="243">
        <v>40</v>
      </c>
      <c r="J635" s="334">
        <v>50</v>
      </c>
      <c r="K635" s="256">
        <v>0.5</v>
      </c>
      <c r="L635" s="84"/>
      <c r="M635" s="10"/>
      <c r="N635" s="10"/>
      <c r="O635" s="10"/>
    </row>
    <row r="636" spans="1:15" ht="35.1" customHeight="1">
      <c r="A636" s="6" t="s">
        <v>269</v>
      </c>
      <c r="B636" s="68" t="s">
        <v>270</v>
      </c>
      <c r="C636" s="117"/>
      <c r="D636" s="20" t="s">
        <v>1118</v>
      </c>
      <c r="E636" s="138" t="s">
        <v>1372</v>
      </c>
      <c r="F636" s="10" t="s">
        <v>1372</v>
      </c>
      <c r="G636" s="321">
        <f t="shared" ref="G636:G638" si="23">I636*1.4</f>
        <v>16.337999999999997</v>
      </c>
      <c r="H636" s="321">
        <v>22.06</v>
      </c>
      <c r="I636" s="243">
        <v>11.67</v>
      </c>
      <c r="J636" s="334">
        <v>14.58</v>
      </c>
      <c r="K636" s="239">
        <v>0.4</v>
      </c>
      <c r="L636" s="84"/>
      <c r="M636" s="10"/>
      <c r="N636" s="10"/>
      <c r="O636" s="10"/>
    </row>
    <row r="637" spans="1:15" ht="35.1" customHeight="1">
      <c r="A637" s="18" t="s">
        <v>227</v>
      </c>
      <c r="B637" s="68" t="s">
        <v>228</v>
      </c>
      <c r="C637" s="2" t="s">
        <v>1522</v>
      </c>
      <c r="D637" s="20" t="s">
        <v>1118</v>
      </c>
      <c r="E637" s="59" t="s">
        <v>955</v>
      </c>
      <c r="F637" s="18" t="s">
        <v>1374</v>
      </c>
      <c r="G637" s="321">
        <f t="shared" si="23"/>
        <v>12.25</v>
      </c>
      <c r="H637" s="321">
        <v>16.54</v>
      </c>
      <c r="I637" s="243">
        <v>8.75</v>
      </c>
      <c r="J637" s="334">
        <v>10.94</v>
      </c>
      <c r="K637" s="239">
        <v>0.4</v>
      </c>
      <c r="L637" s="84"/>
      <c r="M637" s="10"/>
      <c r="N637" s="10"/>
      <c r="O637" s="10"/>
    </row>
    <row r="638" spans="1:15" ht="35.1" customHeight="1">
      <c r="A638" s="18" t="s">
        <v>229</v>
      </c>
      <c r="B638" s="68" t="s">
        <v>230</v>
      </c>
      <c r="C638" s="2" t="s">
        <v>1522</v>
      </c>
      <c r="D638" s="20" t="s">
        <v>1118</v>
      </c>
      <c r="E638" s="59" t="s">
        <v>956</v>
      </c>
      <c r="F638" s="18" t="s">
        <v>1374</v>
      </c>
      <c r="G638" s="321">
        <f t="shared" si="23"/>
        <v>16.337999999999997</v>
      </c>
      <c r="H638" s="321">
        <v>22.06</v>
      </c>
      <c r="I638" s="243">
        <v>11.67</v>
      </c>
      <c r="J638" s="334">
        <v>14.58</v>
      </c>
      <c r="K638" s="239">
        <v>0.4</v>
      </c>
      <c r="L638" s="84"/>
      <c r="M638" s="10"/>
      <c r="N638" s="10"/>
      <c r="O638" s="10"/>
    </row>
    <row r="639" spans="1:15" s="58" customFormat="1" ht="35.1" customHeight="1">
      <c r="A639" s="57"/>
      <c r="B639" s="142"/>
      <c r="C639" s="226"/>
      <c r="D639" s="57"/>
      <c r="E639" s="105"/>
      <c r="F639" s="105"/>
      <c r="G639" s="319"/>
      <c r="H639" s="321"/>
      <c r="I639" s="243"/>
      <c r="J639" s="334"/>
      <c r="K639" s="50"/>
      <c r="L639" s="209"/>
      <c r="M639" s="60"/>
      <c r="N639" s="60"/>
      <c r="O639" s="60"/>
    </row>
    <row r="640" spans="1:15" ht="35.1" customHeight="1">
      <c r="A640" s="18" t="s">
        <v>248</v>
      </c>
      <c r="B640" s="65" t="s">
        <v>249</v>
      </c>
      <c r="D640" s="6" t="s">
        <v>1085</v>
      </c>
      <c r="E640" s="144" t="s">
        <v>957</v>
      </c>
      <c r="F640" s="18" t="s">
        <v>1309</v>
      </c>
      <c r="G640" s="321">
        <f>I640*1.43</f>
        <v>14.014000000000001</v>
      </c>
      <c r="H640" s="321">
        <v>18.920000000000002</v>
      </c>
      <c r="I640" s="243">
        <v>9.8000000000000007</v>
      </c>
      <c r="J640" s="334">
        <v>12.25</v>
      </c>
      <c r="K640" s="239">
        <v>0.43</v>
      </c>
      <c r="L640" s="84"/>
      <c r="M640" s="10"/>
      <c r="N640" s="10"/>
      <c r="O640" s="10"/>
    </row>
    <row r="641" spans="1:15" ht="35.1" customHeight="1">
      <c r="A641" s="18" t="s">
        <v>248</v>
      </c>
      <c r="B641" s="65" t="s">
        <v>249</v>
      </c>
      <c r="D641" s="6" t="s">
        <v>1125</v>
      </c>
      <c r="E641" s="144" t="s">
        <v>958</v>
      </c>
      <c r="F641" s="18" t="s">
        <v>1309</v>
      </c>
      <c r="G641" s="321">
        <f>I641*1.43</f>
        <v>14.900599999999999</v>
      </c>
      <c r="H641" s="321">
        <v>20.12</v>
      </c>
      <c r="I641" s="243">
        <v>10.42</v>
      </c>
      <c r="J641" s="334">
        <v>13.02</v>
      </c>
      <c r="K641" s="239">
        <v>0.43</v>
      </c>
      <c r="L641" s="84"/>
      <c r="M641" s="10"/>
      <c r="N641" s="10"/>
      <c r="O641" s="10"/>
    </row>
    <row r="642" spans="1:15" ht="35.1" customHeight="1">
      <c r="A642" s="18" t="s">
        <v>959</v>
      </c>
      <c r="B642" s="68" t="s">
        <v>211</v>
      </c>
      <c r="C642" s="117"/>
      <c r="D642" s="18" t="s">
        <v>1117</v>
      </c>
      <c r="E642" s="59" t="s">
        <v>960</v>
      </c>
      <c r="F642" s="18" t="s">
        <v>1310</v>
      </c>
      <c r="G642" s="321">
        <f>I642*1.27</f>
        <v>30.886400000000002</v>
      </c>
      <c r="H642" s="321">
        <v>41.7</v>
      </c>
      <c r="I642" s="243">
        <v>24.32</v>
      </c>
      <c r="J642" s="334">
        <v>30.4</v>
      </c>
      <c r="K642" s="239">
        <v>0.27</v>
      </c>
      <c r="L642" s="84"/>
      <c r="M642" s="10"/>
      <c r="N642" s="10"/>
      <c r="O642" s="10"/>
    </row>
    <row r="643" spans="1:15" ht="35.1" customHeight="1">
      <c r="A643" s="18" t="s">
        <v>959</v>
      </c>
      <c r="B643" s="68" t="s">
        <v>211</v>
      </c>
      <c r="C643" s="117"/>
      <c r="D643" s="18" t="s">
        <v>1088</v>
      </c>
      <c r="E643" s="145" t="s">
        <v>961</v>
      </c>
      <c r="F643" s="18" t="s">
        <v>1310</v>
      </c>
      <c r="G643" s="321">
        <f>I643*1.27</f>
        <v>38.988999999999997</v>
      </c>
      <c r="H643" s="321">
        <v>52.64</v>
      </c>
      <c r="I643" s="243">
        <v>30.7</v>
      </c>
      <c r="J643" s="334">
        <v>38.380000000000003</v>
      </c>
      <c r="K643" s="241">
        <v>0.27</v>
      </c>
      <c r="L643" s="84"/>
      <c r="M643" s="10"/>
      <c r="N643" s="10"/>
      <c r="O643" s="10"/>
    </row>
    <row r="644" spans="1:15" ht="35.1" customHeight="1">
      <c r="A644" s="18" t="s">
        <v>959</v>
      </c>
      <c r="B644" s="68" t="s">
        <v>211</v>
      </c>
      <c r="C644" s="117"/>
      <c r="D644" s="18" t="s">
        <v>1308</v>
      </c>
      <c r="E644" s="145" t="s">
        <v>962</v>
      </c>
      <c r="F644" s="18" t="s">
        <v>1310</v>
      </c>
      <c r="G644" s="319">
        <f>I644*1.19</f>
        <v>35.521500000000003</v>
      </c>
      <c r="H644" s="321">
        <v>47.95</v>
      </c>
      <c r="I644" s="243">
        <v>29.85</v>
      </c>
      <c r="J644" s="334">
        <v>37.31</v>
      </c>
      <c r="K644" s="248">
        <v>0.19</v>
      </c>
      <c r="L644" s="84"/>
      <c r="M644" s="10"/>
      <c r="N644" s="10"/>
      <c r="O644" s="10"/>
    </row>
    <row r="645" spans="1:15" ht="35.1" customHeight="1">
      <c r="A645" s="18" t="s">
        <v>959</v>
      </c>
      <c r="B645" s="68" t="s">
        <v>211</v>
      </c>
      <c r="C645" s="117"/>
      <c r="D645" s="18" t="s">
        <v>1119</v>
      </c>
      <c r="E645" s="145" t="s">
        <v>963</v>
      </c>
      <c r="F645" s="18" t="s">
        <v>1310</v>
      </c>
      <c r="G645" s="321">
        <f>I645*1.35</f>
        <v>36.423000000000002</v>
      </c>
      <c r="H645" s="321">
        <v>49.17</v>
      </c>
      <c r="I645" s="243">
        <v>26.98</v>
      </c>
      <c r="J645" s="334">
        <v>33.729999999999997</v>
      </c>
      <c r="K645" s="239">
        <v>0.35</v>
      </c>
      <c r="L645" s="84"/>
      <c r="M645" s="10"/>
      <c r="N645" s="10"/>
      <c r="O645" s="10"/>
    </row>
    <row r="646" spans="1:15" ht="35.1" customHeight="1">
      <c r="A646" s="18" t="s">
        <v>964</v>
      </c>
      <c r="B646" s="68" t="s">
        <v>211</v>
      </c>
      <c r="C646" s="117"/>
      <c r="D646" s="18" t="s">
        <v>1088</v>
      </c>
      <c r="E646" s="145" t="s">
        <v>965</v>
      </c>
      <c r="F646" s="18" t="s">
        <v>1312</v>
      </c>
      <c r="G646" s="321">
        <f>I646*1.27</f>
        <v>48.285400000000003</v>
      </c>
      <c r="H646" s="321">
        <v>65.19</v>
      </c>
      <c r="I646" s="243">
        <v>38.020000000000003</v>
      </c>
      <c r="J646" s="334">
        <v>47.53</v>
      </c>
      <c r="K646" s="241">
        <v>0.27</v>
      </c>
      <c r="L646" s="84"/>
      <c r="M646" s="10"/>
      <c r="N646" s="10"/>
      <c r="O646" s="10"/>
    </row>
    <row r="647" spans="1:15" ht="35.1" customHeight="1">
      <c r="A647" s="18" t="s">
        <v>964</v>
      </c>
      <c r="B647" s="68" t="s">
        <v>211</v>
      </c>
      <c r="C647" s="117"/>
      <c r="D647" s="18" t="s">
        <v>1308</v>
      </c>
      <c r="E647" s="145" t="s">
        <v>966</v>
      </c>
      <c r="F647" s="31" t="s">
        <v>1313</v>
      </c>
      <c r="G647" s="319">
        <f>I647*1.19</f>
        <v>43.101799999999997</v>
      </c>
      <c r="H647" s="321">
        <v>58.19</v>
      </c>
      <c r="I647" s="243">
        <v>36.22</v>
      </c>
      <c r="J647" s="334">
        <v>45.27</v>
      </c>
      <c r="K647" s="248">
        <v>0.19</v>
      </c>
      <c r="L647" s="84"/>
      <c r="M647" s="10"/>
      <c r="N647" s="10"/>
      <c r="O647" s="10"/>
    </row>
    <row r="648" spans="1:15" ht="35.1" customHeight="1">
      <c r="A648" s="18" t="s">
        <v>959</v>
      </c>
      <c r="B648" s="68" t="s">
        <v>211</v>
      </c>
      <c r="C648" s="2" t="s">
        <v>1522</v>
      </c>
      <c r="D648" s="18" t="s">
        <v>1177</v>
      </c>
      <c r="E648" s="87" t="s">
        <v>1285</v>
      </c>
      <c r="F648" s="18" t="s">
        <v>1312</v>
      </c>
      <c r="G648" s="321">
        <f>I648*1.22</f>
        <v>28.389399999999998</v>
      </c>
      <c r="H648" s="321">
        <v>38.33</v>
      </c>
      <c r="I648" s="243">
        <v>23.27</v>
      </c>
      <c r="J648" s="334">
        <v>29.08</v>
      </c>
      <c r="K648" s="239">
        <v>0.22</v>
      </c>
      <c r="L648" s="84"/>
      <c r="M648" s="10"/>
      <c r="N648" s="10"/>
      <c r="O648" s="10"/>
    </row>
    <row r="649" spans="1:15" ht="35.1" customHeight="1">
      <c r="A649" s="39" t="s">
        <v>384</v>
      </c>
      <c r="B649" s="73" t="s">
        <v>385</v>
      </c>
      <c r="C649" s="121"/>
      <c r="D649" s="39" t="s">
        <v>1311</v>
      </c>
      <c r="E649" s="146" t="s">
        <v>967</v>
      </c>
      <c r="F649" s="31" t="s">
        <v>1313</v>
      </c>
      <c r="G649" s="330">
        <f>I649*1.19</f>
        <v>119.32129999999999</v>
      </c>
      <c r="H649" s="321">
        <v>161.08000000000001</v>
      </c>
      <c r="I649" s="243">
        <v>100.27</v>
      </c>
      <c r="J649" s="334">
        <v>125.33</v>
      </c>
      <c r="K649" s="257">
        <v>0.19</v>
      </c>
      <c r="L649" s="84"/>
      <c r="M649" s="10"/>
      <c r="N649" s="10"/>
      <c r="O649" s="10"/>
    </row>
    <row r="650" spans="1:15" ht="35.1" customHeight="1">
      <c r="A650" s="39" t="s">
        <v>384</v>
      </c>
      <c r="B650" s="73" t="s">
        <v>385</v>
      </c>
      <c r="C650" s="121"/>
      <c r="D650" s="39" t="s">
        <v>1085</v>
      </c>
      <c r="E650" s="146" t="s">
        <v>968</v>
      </c>
      <c r="F650" s="31" t="s">
        <v>1314</v>
      </c>
      <c r="G650" s="321">
        <f>I650*1.27</f>
        <v>95.732599999999991</v>
      </c>
      <c r="H650" s="321">
        <v>129.24</v>
      </c>
      <c r="I650" s="243">
        <v>75.38</v>
      </c>
      <c r="J650" s="334">
        <v>94.23</v>
      </c>
      <c r="K650" s="241">
        <v>0.27</v>
      </c>
      <c r="L650" s="84"/>
      <c r="M650" s="10"/>
      <c r="N650" s="10"/>
      <c r="O650" s="10"/>
    </row>
    <row r="651" spans="1:15" ht="35.1" customHeight="1">
      <c r="A651" s="6" t="s">
        <v>384</v>
      </c>
      <c r="B651" s="65" t="s">
        <v>385</v>
      </c>
      <c r="D651" s="18" t="s">
        <v>1311</v>
      </c>
      <c r="E651" s="56" t="s">
        <v>969</v>
      </c>
      <c r="F651" s="18" t="s">
        <v>1315</v>
      </c>
      <c r="G651" s="330">
        <f>I651*1.17</f>
        <v>109.51199999999999</v>
      </c>
      <c r="H651" s="321">
        <v>147.84</v>
      </c>
      <c r="I651" s="243">
        <v>93.6</v>
      </c>
      <c r="J651" s="334">
        <v>117</v>
      </c>
      <c r="K651" s="257">
        <v>0.17</v>
      </c>
      <c r="L651" s="84"/>
      <c r="M651" s="10"/>
      <c r="N651" s="10"/>
      <c r="O651" s="10"/>
    </row>
    <row r="652" spans="1:15" ht="35.1" customHeight="1">
      <c r="A652" s="18" t="s">
        <v>288</v>
      </c>
      <c r="B652" s="68" t="s">
        <v>289</v>
      </c>
      <c r="C652" s="117"/>
      <c r="D652" s="18" t="s">
        <v>1311</v>
      </c>
      <c r="E652" s="147" t="s">
        <v>970</v>
      </c>
      <c r="F652" s="18" t="s">
        <v>1315</v>
      </c>
      <c r="G652" s="330">
        <f>I652*1.17</f>
        <v>46.214999999999996</v>
      </c>
      <c r="H652" s="321">
        <v>62.39</v>
      </c>
      <c r="I652" s="243">
        <v>39.5</v>
      </c>
      <c r="J652" s="334">
        <v>49.38</v>
      </c>
      <c r="K652" s="257">
        <v>0.17</v>
      </c>
      <c r="L652" s="84"/>
      <c r="M652" s="10"/>
      <c r="N652" s="10"/>
      <c r="O652" s="10"/>
    </row>
    <row r="653" spans="1:15" ht="35.1" customHeight="1">
      <c r="A653" s="18" t="s">
        <v>288</v>
      </c>
      <c r="B653" s="68" t="s">
        <v>289</v>
      </c>
      <c r="C653" s="117"/>
      <c r="D653" s="18" t="s">
        <v>1125</v>
      </c>
      <c r="E653" s="59" t="s">
        <v>971</v>
      </c>
      <c r="F653" s="18" t="s">
        <v>1315</v>
      </c>
      <c r="G653" s="321">
        <f>I653*1.43</f>
        <v>40.611999999999995</v>
      </c>
      <c r="H653" s="321">
        <v>54.83</v>
      </c>
      <c r="I653" s="243">
        <v>28.4</v>
      </c>
      <c r="J653" s="334">
        <v>35.5</v>
      </c>
      <c r="K653" s="239">
        <v>0.43</v>
      </c>
      <c r="L653" s="84"/>
      <c r="M653" s="10"/>
      <c r="N653" s="10"/>
      <c r="O653" s="10"/>
    </row>
    <row r="654" spans="1:15" ht="35.1" customHeight="1">
      <c r="A654" s="18" t="s">
        <v>288</v>
      </c>
      <c r="B654" s="68" t="s">
        <v>289</v>
      </c>
      <c r="C654" s="117"/>
      <c r="D654" s="18" t="s">
        <v>1117</v>
      </c>
      <c r="E654" s="59" t="s">
        <v>972</v>
      </c>
      <c r="F654" s="31" t="s">
        <v>1316</v>
      </c>
      <c r="G654" s="321">
        <f>I654*1.27</f>
        <v>27.177999999999997</v>
      </c>
      <c r="H654" s="321">
        <v>36.69</v>
      </c>
      <c r="I654" s="243">
        <v>21.4</v>
      </c>
      <c r="J654" s="334">
        <v>26.75</v>
      </c>
      <c r="K654" s="239">
        <v>0.27</v>
      </c>
      <c r="L654" s="84"/>
      <c r="M654" s="10"/>
      <c r="N654" s="10"/>
      <c r="O654" s="10"/>
    </row>
    <row r="655" spans="1:15" ht="35.1" customHeight="1">
      <c r="A655" s="6" t="s">
        <v>357</v>
      </c>
      <c r="B655" s="65" t="s">
        <v>358</v>
      </c>
      <c r="D655" s="18" t="s">
        <v>1311</v>
      </c>
      <c r="E655" s="56" t="s">
        <v>973</v>
      </c>
      <c r="F655" s="231" t="s">
        <v>1785</v>
      </c>
      <c r="G655" s="330">
        <f t="shared" ref="G655:G656" si="24">I655*1.19</f>
        <v>38.853499999999997</v>
      </c>
      <c r="H655" s="321">
        <v>52.45</v>
      </c>
      <c r="I655" s="243">
        <v>32.65</v>
      </c>
      <c r="J655" s="334">
        <v>40.81</v>
      </c>
      <c r="K655" s="257">
        <v>0.19</v>
      </c>
      <c r="L655" s="84"/>
      <c r="M655" s="10"/>
      <c r="N655" s="10"/>
      <c r="O655" s="10"/>
    </row>
    <row r="656" spans="1:15" ht="35.1" customHeight="1">
      <c r="A656" s="39" t="s">
        <v>382</v>
      </c>
      <c r="B656" s="74" t="s">
        <v>383</v>
      </c>
      <c r="C656" s="130"/>
      <c r="D656" s="39" t="s">
        <v>1311</v>
      </c>
      <c r="E656" s="146" t="s">
        <v>974</v>
      </c>
      <c r="F656" s="16" t="s">
        <v>1317</v>
      </c>
      <c r="G656" s="330">
        <f t="shared" si="24"/>
        <v>131.61399999999998</v>
      </c>
      <c r="H656" s="321">
        <v>177.68</v>
      </c>
      <c r="I656" s="243">
        <v>110.6</v>
      </c>
      <c r="J656" s="334">
        <v>138.25</v>
      </c>
      <c r="K656" s="257">
        <v>0.19</v>
      </c>
      <c r="L656" s="84"/>
      <c r="M656" s="10"/>
      <c r="N656" s="10"/>
      <c r="O656" s="10"/>
    </row>
    <row r="657" spans="1:15" ht="35.1" customHeight="1">
      <c r="A657" s="39" t="s">
        <v>382</v>
      </c>
      <c r="B657" s="74" t="s">
        <v>383</v>
      </c>
      <c r="C657" s="130"/>
      <c r="D657" s="39" t="s">
        <v>1085</v>
      </c>
      <c r="E657" s="146" t="s">
        <v>975</v>
      </c>
      <c r="F657" s="16" t="s">
        <v>1317</v>
      </c>
      <c r="G657" s="321">
        <f>I657*1.27</f>
        <v>88.303100000000001</v>
      </c>
      <c r="H657" s="321">
        <v>119.21</v>
      </c>
      <c r="I657" s="243">
        <v>69.53</v>
      </c>
      <c r="J657" s="334">
        <v>86.92</v>
      </c>
      <c r="K657" s="241">
        <v>0.27</v>
      </c>
      <c r="L657" s="84"/>
      <c r="M657" s="10"/>
      <c r="N657" s="10"/>
      <c r="O657" s="10"/>
    </row>
    <row r="658" spans="1:15" ht="35.1" customHeight="1">
      <c r="A658" s="6" t="s">
        <v>382</v>
      </c>
      <c r="B658" s="74" t="s">
        <v>383</v>
      </c>
      <c r="C658" s="130"/>
      <c r="D658" s="18" t="s">
        <v>1311</v>
      </c>
      <c r="E658" s="56" t="s">
        <v>1518</v>
      </c>
      <c r="F658" s="31" t="s">
        <v>1319</v>
      </c>
      <c r="G658" s="330">
        <f>I658*1.22</f>
        <v>115.38759999999999</v>
      </c>
      <c r="H658" s="321">
        <v>155.77000000000001</v>
      </c>
      <c r="I658" s="243">
        <v>94.58</v>
      </c>
      <c r="J658" s="334">
        <v>118.23</v>
      </c>
      <c r="K658" s="257">
        <v>0.22</v>
      </c>
      <c r="L658" s="84"/>
      <c r="M658" s="10"/>
      <c r="N658" s="10"/>
      <c r="O658" s="10"/>
    </row>
    <row r="659" spans="1:15" ht="35.1" customHeight="1">
      <c r="A659" s="26" t="s">
        <v>328</v>
      </c>
      <c r="B659" s="19" t="s">
        <v>329</v>
      </c>
      <c r="C659" s="119"/>
      <c r="D659" s="18" t="s">
        <v>1318</v>
      </c>
      <c r="E659" s="37">
        <v>62155</v>
      </c>
      <c r="F659" s="37" t="s">
        <v>1320</v>
      </c>
      <c r="G659" s="320">
        <f>I659*1.15</f>
        <v>82.914999999999992</v>
      </c>
      <c r="H659" s="321">
        <v>111.94</v>
      </c>
      <c r="I659" s="243">
        <v>72.099999999999994</v>
      </c>
      <c r="J659" s="334">
        <v>90.13</v>
      </c>
      <c r="K659" s="256">
        <v>0.15</v>
      </c>
      <c r="L659" s="84"/>
      <c r="M659" s="10"/>
      <c r="N659" s="10"/>
      <c r="O659" s="10"/>
    </row>
    <row r="660" spans="1:15" ht="35.1" customHeight="1">
      <c r="A660" s="26" t="s">
        <v>328</v>
      </c>
      <c r="B660" s="19" t="s">
        <v>329</v>
      </c>
      <c r="C660" s="119"/>
      <c r="D660" s="18" t="s">
        <v>1311</v>
      </c>
      <c r="E660" s="148" t="s">
        <v>976</v>
      </c>
      <c r="F660" s="37" t="s">
        <v>1320</v>
      </c>
      <c r="G660" s="330">
        <f>I660*1.21</f>
        <v>120.81849999999999</v>
      </c>
      <c r="H660" s="321">
        <v>163.1</v>
      </c>
      <c r="I660" s="243">
        <v>99.85</v>
      </c>
      <c r="J660" s="334">
        <v>124.81</v>
      </c>
      <c r="K660" s="257">
        <v>0.21</v>
      </c>
      <c r="L660" s="84"/>
      <c r="M660" s="10"/>
      <c r="N660" s="10"/>
      <c r="O660" s="10"/>
    </row>
    <row r="661" spans="1:15" ht="35.1" customHeight="1">
      <c r="A661" s="40" t="s">
        <v>400</v>
      </c>
      <c r="B661" s="69" t="s">
        <v>401</v>
      </c>
      <c r="C661" s="124"/>
      <c r="D661" s="6" t="s">
        <v>1085</v>
      </c>
      <c r="E661" s="37" t="s">
        <v>977</v>
      </c>
      <c r="F661" s="18" t="s">
        <v>1321</v>
      </c>
      <c r="G661" s="321">
        <f t="shared" ref="G661:G662" si="25">I661*1.27</f>
        <v>2.1970999999999998</v>
      </c>
      <c r="H661" s="321">
        <v>2.97</v>
      </c>
      <c r="I661" s="243">
        <v>1.73</v>
      </c>
      <c r="J661" s="334">
        <v>2.17</v>
      </c>
      <c r="K661" s="241">
        <v>0.27</v>
      </c>
      <c r="L661" s="84"/>
      <c r="M661" s="10"/>
      <c r="N661" s="10"/>
      <c r="O661" s="10"/>
    </row>
    <row r="662" spans="1:15" ht="35.1" customHeight="1">
      <c r="A662" s="18" t="s">
        <v>290</v>
      </c>
      <c r="B662" s="68" t="s">
        <v>291</v>
      </c>
      <c r="C662" s="117"/>
      <c r="D662" s="18" t="s">
        <v>1088</v>
      </c>
      <c r="E662" s="59" t="s">
        <v>978</v>
      </c>
      <c r="F662" s="18" t="s">
        <v>1322</v>
      </c>
      <c r="G662" s="321">
        <f t="shared" si="25"/>
        <v>37.617400000000004</v>
      </c>
      <c r="H662" s="321">
        <v>50.78</v>
      </c>
      <c r="I662" s="243">
        <v>29.62</v>
      </c>
      <c r="J662" s="334">
        <v>37.020000000000003</v>
      </c>
      <c r="K662" s="241">
        <v>0.27</v>
      </c>
      <c r="L662" s="84"/>
      <c r="M662" s="10"/>
      <c r="N662" s="10"/>
      <c r="O662" s="10"/>
    </row>
    <row r="663" spans="1:15" ht="35.1" customHeight="1">
      <c r="A663" s="18" t="s">
        <v>290</v>
      </c>
      <c r="B663" s="68" t="s">
        <v>291</v>
      </c>
      <c r="C663" s="117"/>
      <c r="D663" s="18" t="s">
        <v>1308</v>
      </c>
      <c r="E663" s="59" t="s">
        <v>979</v>
      </c>
      <c r="F663" s="18" t="s">
        <v>1322</v>
      </c>
      <c r="G663" s="319">
        <f>I663*1.19</f>
        <v>32.8202</v>
      </c>
      <c r="H663" s="321">
        <v>44.31</v>
      </c>
      <c r="I663" s="243">
        <v>27.58</v>
      </c>
      <c r="J663" s="334">
        <v>34.479999999999997</v>
      </c>
      <c r="K663" s="248">
        <v>0.19</v>
      </c>
      <c r="L663" s="84"/>
      <c r="M663" s="10"/>
      <c r="N663" s="10"/>
      <c r="O663" s="10"/>
    </row>
    <row r="664" spans="1:15" ht="35.1" customHeight="1">
      <c r="A664" s="18" t="s">
        <v>290</v>
      </c>
      <c r="B664" s="68" t="s">
        <v>291</v>
      </c>
      <c r="C664" s="117"/>
      <c r="D664" s="18" t="s">
        <v>1125</v>
      </c>
      <c r="E664" s="59" t="s">
        <v>980</v>
      </c>
      <c r="F664" s="18" t="s">
        <v>1322</v>
      </c>
      <c r="G664" s="321">
        <f>I664*1.43</f>
        <v>48.2196</v>
      </c>
      <c r="H664" s="321">
        <v>65.099999999999994</v>
      </c>
      <c r="I664" s="243">
        <v>33.72</v>
      </c>
      <c r="J664" s="334">
        <v>42.15</v>
      </c>
      <c r="K664" s="239">
        <v>0.43</v>
      </c>
      <c r="L664" s="84"/>
      <c r="M664" s="10"/>
      <c r="N664" s="10"/>
      <c r="O664" s="10"/>
    </row>
    <row r="665" spans="1:15" ht="35.1" customHeight="1">
      <c r="A665" s="18" t="s">
        <v>290</v>
      </c>
      <c r="B665" s="68" t="s">
        <v>291</v>
      </c>
      <c r="C665" s="117"/>
      <c r="D665" s="18" t="s">
        <v>1119</v>
      </c>
      <c r="E665" s="59" t="s">
        <v>981</v>
      </c>
      <c r="F665" s="18" t="s">
        <v>1322</v>
      </c>
      <c r="G665" s="321">
        <f>I665*1.35</f>
        <v>51.124499999999998</v>
      </c>
      <c r="H665" s="321">
        <v>69.02</v>
      </c>
      <c r="I665" s="243">
        <v>37.869999999999997</v>
      </c>
      <c r="J665" s="334">
        <v>47.33</v>
      </c>
      <c r="K665" s="239">
        <v>0.35</v>
      </c>
      <c r="L665" s="84"/>
      <c r="M665" s="10"/>
      <c r="N665" s="10"/>
      <c r="O665" s="10"/>
    </row>
    <row r="666" spans="1:15" ht="35.1" customHeight="1">
      <c r="A666" s="18" t="s">
        <v>290</v>
      </c>
      <c r="B666" s="68" t="s">
        <v>291</v>
      </c>
      <c r="C666" s="117"/>
      <c r="D666" s="18" t="s">
        <v>1311</v>
      </c>
      <c r="E666" s="59" t="s">
        <v>982</v>
      </c>
      <c r="F666" s="18" t="s">
        <v>1322</v>
      </c>
      <c r="G666" s="330">
        <f>I666*1.18</f>
        <v>75.555399999999992</v>
      </c>
      <c r="H666" s="321">
        <v>102</v>
      </c>
      <c r="I666" s="243">
        <v>64.03</v>
      </c>
      <c r="J666" s="334">
        <v>80.040000000000006</v>
      </c>
      <c r="K666" s="257">
        <v>0.18</v>
      </c>
      <c r="L666" s="84"/>
      <c r="M666" s="10"/>
      <c r="N666" s="10"/>
      <c r="O666" s="10"/>
    </row>
    <row r="667" spans="1:15" ht="35.1" customHeight="1">
      <c r="A667" s="18" t="s">
        <v>983</v>
      </c>
      <c r="B667" s="68" t="s">
        <v>291</v>
      </c>
      <c r="C667" s="117"/>
      <c r="D667" s="18" t="s">
        <v>1117</v>
      </c>
      <c r="E667" s="59" t="s">
        <v>984</v>
      </c>
      <c r="F667" s="18" t="s">
        <v>1322</v>
      </c>
      <c r="G667" s="321">
        <f>I667*1.27</f>
        <v>20.637499999999999</v>
      </c>
      <c r="H667" s="321">
        <v>27.86</v>
      </c>
      <c r="I667" s="243">
        <v>16.25</v>
      </c>
      <c r="J667" s="334">
        <v>20.309999999999999</v>
      </c>
      <c r="K667" s="239">
        <v>0.27</v>
      </c>
      <c r="L667" s="84"/>
      <c r="M667" s="10"/>
      <c r="N667" s="10"/>
      <c r="O667" s="10"/>
    </row>
    <row r="668" spans="1:15" ht="35.1" customHeight="1">
      <c r="A668" s="18" t="s">
        <v>226</v>
      </c>
      <c r="B668" s="68" t="s">
        <v>225</v>
      </c>
      <c r="C668" s="117"/>
      <c r="D668" s="18" t="s">
        <v>1311</v>
      </c>
      <c r="E668" s="59" t="s">
        <v>985</v>
      </c>
      <c r="F668" s="18" t="s">
        <v>1323</v>
      </c>
      <c r="G668" s="330">
        <f>I668*1.25</f>
        <v>143.03750000000002</v>
      </c>
      <c r="H668" s="321">
        <v>193.1</v>
      </c>
      <c r="I668" s="243">
        <v>114.43</v>
      </c>
      <c r="J668" s="334">
        <v>143.04</v>
      </c>
      <c r="K668" s="257">
        <v>0.25</v>
      </c>
      <c r="L668" s="84"/>
      <c r="M668" s="10"/>
      <c r="N668" s="10"/>
      <c r="O668" s="10"/>
    </row>
    <row r="669" spans="1:15" ht="35.1" customHeight="1">
      <c r="A669" s="18" t="s">
        <v>226</v>
      </c>
      <c r="B669" s="68" t="s">
        <v>225</v>
      </c>
      <c r="C669" s="117"/>
      <c r="D669" s="18" t="s">
        <v>1119</v>
      </c>
      <c r="E669" s="59" t="s">
        <v>986</v>
      </c>
      <c r="F669" s="18" t="s">
        <v>1323</v>
      </c>
      <c r="G669" s="321">
        <f>I669*1.35</f>
        <v>53.365500000000004</v>
      </c>
      <c r="H669" s="321">
        <v>72.040000000000006</v>
      </c>
      <c r="I669" s="243">
        <v>39.53</v>
      </c>
      <c r="J669" s="334">
        <v>49.42</v>
      </c>
      <c r="K669" s="239">
        <v>0.35</v>
      </c>
      <c r="L669" s="84"/>
      <c r="M669" s="10"/>
      <c r="N669" s="10"/>
      <c r="O669" s="10"/>
    </row>
    <row r="670" spans="1:15" ht="35.1" customHeight="1">
      <c r="A670" s="18" t="s">
        <v>226</v>
      </c>
      <c r="B670" s="68" t="s">
        <v>225</v>
      </c>
      <c r="C670" s="117"/>
      <c r="D670" s="18" t="s">
        <v>1085</v>
      </c>
      <c r="E670" s="59" t="s">
        <v>987</v>
      </c>
      <c r="F670" s="18" t="s">
        <v>1323</v>
      </c>
      <c r="G670" s="321">
        <f>I670*1.27</f>
        <v>47.904400000000003</v>
      </c>
      <c r="H670" s="321">
        <v>64.67</v>
      </c>
      <c r="I670" s="243">
        <v>37.72</v>
      </c>
      <c r="J670" s="334">
        <v>47.15</v>
      </c>
      <c r="K670" s="241">
        <v>0.27</v>
      </c>
      <c r="L670" s="84"/>
      <c r="M670" s="10"/>
      <c r="N670" s="10"/>
      <c r="O670" s="10"/>
    </row>
    <row r="671" spans="1:15" ht="35.1" customHeight="1">
      <c r="A671" s="18" t="s">
        <v>226</v>
      </c>
      <c r="B671" s="68" t="s">
        <v>225</v>
      </c>
      <c r="C671" s="117"/>
      <c r="D671" s="18" t="s">
        <v>1308</v>
      </c>
      <c r="E671" s="59" t="s">
        <v>988</v>
      </c>
      <c r="F671" s="18" t="s">
        <v>1323</v>
      </c>
      <c r="G671" s="319">
        <f t="shared" ref="G671:G672" si="26">I671*1.19</f>
        <v>44.410800000000002</v>
      </c>
      <c r="H671" s="321">
        <v>59.95</v>
      </c>
      <c r="I671" s="243">
        <v>37.32</v>
      </c>
      <c r="J671" s="334">
        <v>46.65</v>
      </c>
      <c r="K671" s="248">
        <v>0.19</v>
      </c>
      <c r="L671" s="84"/>
      <c r="M671" s="10"/>
      <c r="N671" s="10"/>
      <c r="O671" s="10"/>
    </row>
    <row r="672" spans="1:15" ht="35.1" customHeight="1">
      <c r="A672" s="18" t="s">
        <v>226</v>
      </c>
      <c r="B672" s="68"/>
      <c r="C672" s="117"/>
      <c r="D672" s="18" t="s">
        <v>1308</v>
      </c>
      <c r="E672" s="59" t="s">
        <v>989</v>
      </c>
      <c r="F672" s="18" t="s">
        <v>1324</v>
      </c>
      <c r="G672" s="319">
        <f t="shared" si="26"/>
        <v>46.552799999999998</v>
      </c>
      <c r="H672" s="321">
        <v>62.85</v>
      </c>
      <c r="I672" s="243">
        <v>39.119999999999997</v>
      </c>
      <c r="J672" s="334">
        <v>48.9</v>
      </c>
      <c r="K672" s="248">
        <v>0.19</v>
      </c>
      <c r="L672" s="84"/>
      <c r="M672" s="10"/>
      <c r="N672" s="10"/>
      <c r="O672" s="10"/>
    </row>
    <row r="673" spans="1:15" ht="35.1" customHeight="1">
      <c r="A673" s="18" t="s">
        <v>224</v>
      </c>
      <c r="B673" s="68" t="s">
        <v>225</v>
      </c>
      <c r="C673" s="117"/>
      <c r="D673" s="18" t="s">
        <v>1085</v>
      </c>
      <c r="E673" s="59" t="s">
        <v>990</v>
      </c>
      <c r="F673" s="18" t="s">
        <v>1325</v>
      </c>
      <c r="G673" s="321">
        <f>I673*1.27</f>
        <v>72.55510000000001</v>
      </c>
      <c r="H673" s="321">
        <v>97.95</v>
      </c>
      <c r="I673" s="243">
        <v>57.13</v>
      </c>
      <c r="J673" s="334">
        <v>71.42</v>
      </c>
      <c r="K673" s="241">
        <v>0.27</v>
      </c>
      <c r="L673" s="84"/>
      <c r="M673" s="10"/>
      <c r="N673" s="10"/>
      <c r="O673" s="10"/>
    </row>
    <row r="674" spans="1:15" ht="35.1" customHeight="1">
      <c r="A674" s="18" t="s">
        <v>224</v>
      </c>
      <c r="B674" s="68" t="s">
        <v>225</v>
      </c>
      <c r="C674" s="117"/>
      <c r="D674" s="18" t="s">
        <v>1119</v>
      </c>
      <c r="E674" s="59" t="s">
        <v>991</v>
      </c>
      <c r="F674" s="18" t="s">
        <v>1325</v>
      </c>
      <c r="G674" s="321">
        <f>I674*1.35</f>
        <v>53.770499999999998</v>
      </c>
      <c r="H674" s="321">
        <v>72.59</v>
      </c>
      <c r="I674" s="243">
        <v>39.83</v>
      </c>
      <c r="J674" s="334">
        <v>49.79</v>
      </c>
      <c r="K674" s="239">
        <v>0.35</v>
      </c>
      <c r="L674" s="84"/>
      <c r="M674" s="10"/>
      <c r="N674" s="10"/>
      <c r="O674" s="10"/>
    </row>
    <row r="675" spans="1:15" ht="35.1" customHeight="1">
      <c r="A675" s="18" t="s">
        <v>224</v>
      </c>
      <c r="B675" s="68" t="s">
        <v>225</v>
      </c>
      <c r="C675" s="117"/>
      <c r="D675" s="18" t="s">
        <v>1125</v>
      </c>
      <c r="E675" s="59" t="s">
        <v>992</v>
      </c>
      <c r="F675" s="18" t="s">
        <v>1325</v>
      </c>
      <c r="G675" s="321">
        <f t="shared" ref="G675:G676" si="27">I675*1.43</f>
        <v>90.76209999999999</v>
      </c>
      <c r="H675" s="321">
        <v>122.53</v>
      </c>
      <c r="I675" s="243">
        <v>63.47</v>
      </c>
      <c r="J675" s="334">
        <v>79.33</v>
      </c>
      <c r="K675" s="239">
        <v>0.43</v>
      </c>
      <c r="L675" s="84"/>
      <c r="M675" s="10"/>
      <c r="N675" s="10"/>
      <c r="O675" s="10"/>
    </row>
    <row r="676" spans="1:15" ht="35.1" customHeight="1">
      <c r="A676" s="18" t="s">
        <v>224</v>
      </c>
      <c r="B676" s="68" t="s">
        <v>225</v>
      </c>
      <c r="C676" s="117"/>
      <c r="D676" s="18" t="s">
        <v>1125</v>
      </c>
      <c r="E676" s="59" t="s">
        <v>993</v>
      </c>
      <c r="F676" s="57" t="s">
        <v>1784</v>
      </c>
      <c r="G676" s="321">
        <f t="shared" si="27"/>
        <v>75.117899999999992</v>
      </c>
      <c r="H676" s="321">
        <v>101.41</v>
      </c>
      <c r="I676" s="243">
        <v>52.53</v>
      </c>
      <c r="J676" s="334">
        <v>65.67</v>
      </c>
      <c r="K676" s="239">
        <v>0.43</v>
      </c>
      <c r="L676" s="84"/>
      <c r="M676" s="10"/>
      <c r="N676" s="10"/>
      <c r="O676" s="10"/>
    </row>
    <row r="677" spans="1:15" ht="35.1" customHeight="1">
      <c r="A677" s="40" t="s">
        <v>322</v>
      </c>
      <c r="B677" s="19" t="s">
        <v>323</v>
      </c>
      <c r="C677" s="119"/>
      <c r="D677" s="18" t="s">
        <v>1085</v>
      </c>
      <c r="E677" s="37" t="s">
        <v>994</v>
      </c>
      <c r="F677" s="33" t="s">
        <v>1777</v>
      </c>
      <c r="G677" s="321">
        <f>I677*1.27</f>
        <v>46.189899999999994</v>
      </c>
      <c r="H677" s="321">
        <v>62.36</v>
      </c>
      <c r="I677" s="243">
        <v>36.369999999999997</v>
      </c>
      <c r="J677" s="334">
        <v>45.46</v>
      </c>
      <c r="K677" s="241">
        <v>0.27</v>
      </c>
      <c r="L677" s="84"/>
      <c r="M677" s="10"/>
      <c r="N677" s="10"/>
      <c r="O677" s="10"/>
    </row>
    <row r="678" spans="1:15" ht="35.1" customHeight="1">
      <c r="A678" s="40" t="s">
        <v>322</v>
      </c>
      <c r="B678" s="19" t="s">
        <v>323</v>
      </c>
      <c r="C678" s="119"/>
      <c r="D678" s="18" t="s">
        <v>1308</v>
      </c>
      <c r="E678" s="37" t="s">
        <v>995</v>
      </c>
      <c r="F678" s="33" t="s">
        <v>1777</v>
      </c>
      <c r="G678" s="319">
        <f>I678*1.19</f>
        <v>38.520299999999992</v>
      </c>
      <c r="H678" s="321">
        <v>52</v>
      </c>
      <c r="I678" s="243">
        <v>32.369999999999997</v>
      </c>
      <c r="J678" s="334">
        <v>40.46</v>
      </c>
      <c r="K678" s="248">
        <v>0.19</v>
      </c>
      <c r="L678" s="84"/>
      <c r="M678" s="10"/>
      <c r="N678" s="10"/>
      <c r="O678" s="10"/>
    </row>
    <row r="679" spans="1:15" ht="35.1" customHeight="1">
      <c r="A679" s="40" t="s">
        <v>322</v>
      </c>
      <c r="B679" s="19" t="s">
        <v>323</v>
      </c>
      <c r="C679" s="119"/>
      <c r="D679" s="18" t="s">
        <v>1125</v>
      </c>
      <c r="E679" s="37" t="s">
        <v>996</v>
      </c>
      <c r="F679" s="33" t="s">
        <v>1777</v>
      </c>
      <c r="G679" s="321">
        <f>I679*1.43</f>
        <v>50.979499999999994</v>
      </c>
      <c r="H679" s="321">
        <v>68.819999999999993</v>
      </c>
      <c r="I679" s="243">
        <v>35.65</v>
      </c>
      <c r="J679" s="334">
        <v>44.56</v>
      </c>
      <c r="K679" s="239">
        <v>0.43</v>
      </c>
      <c r="L679" s="84"/>
      <c r="M679" s="10"/>
      <c r="N679" s="10"/>
      <c r="O679" s="10"/>
    </row>
    <row r="680" spans="1:15" ht="35.1" customHeight="1">
      <c r="A680" s="40" t="s">
        <v>322</v>
      </c>
      <c r="B680" s="19" t="s">
        <v>323</v>
      </c>
      <c r="C680" s="119"/>
      <c r="D680" s="18" t="s">
        <v>1119</v>
      </c>
      <c r="E680" s="59" t="s">
        <v>997</v>
      </c>
      <c r="F680" s="33" t="s">
        <v>1777</v>
      </c>
      <c r="G680" s="321">
        <f>I680*1.35</f>
        <v>40.000500000000002</v>
      </c>
      <c r="H680" s="321">
        <v>54</v>
      </c>
      <c r="I680" s="243">
        <v>29.63</v>
      </c>
      <c r="J680" s="334">
        <v>37.04</v>
      </c>
      <c r="K680" s="239">
        <v>0.35</v>
      </c>
      <c r="L680" s="84"/>
      <c r="M680" s="10"/>
      <c r="N680" s="10"/>
      <c r="O680" s="10"/>
    </row>
    <row r="681" spans="1:15" ht="35.1" customHeight="1">
      <c r="A681" s="46" t="s">
        <v>322</v>
      </c>
      <c r="B681" s="41" t="s">
        <v>323</v>
      </c>
      <c r="C681" s="125"/>
      <c r="D681" s="15" t="s">
        <v>1311</v>
      </c>
      <c r="E681" s="59" t="s">
        <v>998</v>
      </c>
      <c r="F681" s="33" t="s">
        <v>1777</v>
      </c>
      <c r="G681" s="330">
        <f t="shared" ref="G681" si="28">I681*1.19</f>
        <v>110.6343</v>
      </c>
      <c r="H681" s="321">
        <v>149.36000000000001</v>
      </c>
      <c r="I681" s="243">
        <v>92.97</v>
      </c>
      <c r="J681" s="334">
        <v>116.21</v>
      </c>
      <c r="K681" s="257">
        <v>0.19</v>
      </c>
      <c r="L681" s="84"/>
      <c r="M681" s="10"/>
      <c r="N681" s="10"/>
      <c r="O681" s="10"/>
    </row>
    <row r="682" spans="1:15" ht="35.1" customHeight="1">
      <c r="A682" s="6" t="s">
        <v>365</v>
      </c>
      <c r="B682" s="65" t="s">
        <v>366</v>
      </c>
      <c r="D682" s="18" t="s">
        <v>1311</v>
      </c>
      <c r="E682" s="56" t="s">
        <v>999</v>
      </c>
      <c r="F682" s="31" t="s">
        <v>1326</v>
      </c>
      <c r="G682" s="330">
        <f>I682*1.18</f>
        <v>10.2896</v>
      </c>
      <c r="H682" s="321">
        <v>13.89</v>
      </c>
      <c r="I682" s="243">
        <v>8.7200000000000006</v>
      </c>
      <c r="J682" s="334">
        <v>10.9</v>
      </c>
      <c r="K682" s="257">
        <v>0.18</v>
      </c>
      <c r="L682" s="84"/>
      <c r="M682" s="10"/>
      <c r="N682" s="10"/>
      <c r="O682" s="10"/>
    </row>
    <row r="683" spans="1:15" s="326" customFormat="1" ht="35.1" customHeight="1">
      <c r="A683" s="344" t="s">
        <v>1803</v>
      </c>
      <c r="B683" s="345"/>
      <c r="C683" s="346"/>
      <c r="D683" s="347" t="s">
        <v>1125</v>
      </c>
      <c r="E683" s="348" t="s">
        <v>1804</v>
      </c>
      <c r="F683" s="349" t="s">
        <v>1805</v>
      </c>
      <c r="G683" s="330">
        <v>65.14</v>
      </c>
      <c r="H683" s="331">
        <v>100.22</v>
      </c>
      <c r="I683" s="319" t="s">
        <v>1636</v>
      </c>
      <c r="J683" s="350"/>
      <c r="K683" s="351" t="s">
        <v>1522</v>
      </c>
      <c r="L683" s="352"/>
      <c r="M683" s="353"/>
      <c r="N683" s="353"/>
      <c r="O683" s="353"/>
    </row>
    <row r="684" spans="1:15" s="357" customFormat="1" ht="35.1" customHeight="1">
      <c r="A684" s="344" t="s">
        <v>1803</v>
      </c>
      <c r="B684" s="345"/>
      <c r="C684" s="346"/>
      <c r="D684" s="347" t="s">
        <v>1085</v>
      </c>
      <c r="E684" s="354" t="s">
        <v>1806</v>
      </c>
      <c r="F684" s="349" t="s">
        <v>1805</v>
      </c>
      <c r="G684" s="330">
        <v>63.86</v>
      </c>
      <c r="H684" s="321">
        <v>98.25</v>
      </c>
      <c r="I684" s="319" t="s">
        <v>1636</v>
      </c>
      <c r="J684" s="320"/>
      <c r="K684" s="351" t="s">
        <v>1522</v>
      </c>
      <c r="L684" s="355"/>
      <c r="M684" s="356"/>
      <c r="N684" s="356"/>
      <c r="O684" s="356"/>
    </row>
    <row r="685" spans="1:15" s="357" customFormat="1" ht="35.1" customHeight="1">
      <c r="A685" s="344" t="s">
        <v>1803</v>
      </c>
      <c r="B685" s="345"/>
      <c r="C685" s="346"/>
      <c r="D685" s="347" t="s">
        <v>1308</v>
      </c>
      <c r="E685" s="349" t="s">
        <v>1807</v>
      </c>
      <c r="F685" s="349" t="s">
        <v>1805</v>
      </c>
      <c r="G685" s="330">
        <v>55.39</v>
      </c>
      <c r="H685" s="321">
        <v>85.22</v>
      </c>
      <c r="I685" s="319" t="s">
        <v>1636</v>
      </c>
      <c r="J685" s="320"/>
      <c r="K685" s="351" t="s">
        <v>1522</v>
      </c>
      <c r="L685" s="328"/>
      <c r="M685" s="356"/>
      <c r="N685" s="356"/>
      <c r="O685" s="356"/>
    </row>
    <row r="686" spans="1:15" s="357" customFormat="1" ht="35.1" customHeight="1">
      <c r="A686" s="344" t="s">
        <v>1803</v>
      </c>
      <c r="B686" s="345"/>
      <c r="C686" s="346"/>
      <c r="D686" s="347" t="s">
        <v>1119</v>
      </c>
      <c r="E686" s="358" t="s">
        <v>1808</v>
      </c>
      <c r="F686" s="349" t="s">
        <v>1805</v>
      </c>
      <c r="G686" s="330">
        <v>59.66</v>
      </c>
      <c r="H686" s="321">
        <v>85.22</v>
      </c>
      <c r="I686" s="319" t="s">
        <v>1522</v>
      </c>
      <c r="J686" s="320"/>
      <c r="K686" s="351" t="s">
        <v>1522</v>
      </c>
      <c r="L686" s="356"/>
      <c r="M686" s="356"/>
      <c r="O686" s="356"/>
    </row>
    <row r="687" spans="1:15" ht="35.1" customHeight="1">
      <c r="A687" s="6" t="s">
        <v>363</v>
      </c>
      <c r="B687" s="65" t="s">
        <v>364</v>
      </c>
      <c r="D687" s="18" t="s">
        <v>1311</v>
      </c>
      <c r="E687" s="56" t="s">
        <v>1000</v>
      </c>
      <c r="F687" s="31" t="s">
        <v>1327</v>
      </c>
      <c r="G687" s="330">
        <f>I687*1.6</f>
        <v>41.951999999999998</v>
      </c>
      <c r="H687" s="321">
        <v>56.64</v>
      </c>
      <c r="I687" s="243">
        <v>26.22</v>
      </c>
      <c r="J687" s="334">
        <v>32.770000000000003</v>
      </c>
      <c r="K687" s="257">
        <v>0.6</v>
      </c>
      <c r="L687" s="84"/>
      <c r="M687" s="10"/>
      <c r="N687" s="10"/>
      <c r="O687" s="10"/>
    </row>
    <row r="688" spans="1:15" ht="35.1" customHeight="1">
      <c r="A688" s="40" t="s">
        <v>298</v>
      </c>
      <c r="B688" s="69" t="s">
        <v>299</v>
      </c>
      <c r="C688" s="124"/>
      <c r="D688" s="6" t="s">
        <v>1085</v>
      </c>
      <c r="E688" s="37" t="s">
        <v>1001</v>
      </c>
      <c r="F688" s="18" t="s">
        <v>1328</v>
      </c>
      <c r="G688" s="321">
        <f>I688*1.27</f>
        <v>2.6924000000000001</v>
      </c>
      <c r="H688" s="321">
        <v>3.63</v>
      </c>
      <c r="I688" s="243">
        <v>2.12</v>
      </c>
      <c r="J688" s="334">
        <v>2.65</v>
      </c>
      <c r="K688" s="241">
        <v>0.27</v>
      </c>
      <c r="L688" s="84"/>
      <c r="M688" s="10"/>
      <c r="N688" s="10"/>
      <c r="O688" s="10"/>
    </row>
    <row r="689" spans="1:15" ht="35.1" customHeight="1">
      <c r="A689" s="6" t="s">
        <v>396</v>
      </c>
      <c r="B689" s="71" t="s">
        <v>397</v>
      </c>
      <c r="C689" s="122"/>
      <c r="D689" s="17" t="s">
        <v>1085</v>
      </c>
      <c r="E689" s="105" t="s">
        <v>1002</v>
      </c>
      <c r="F689" s="31" t="s">
        <v>1332</v>
      </c>
      <c r="G689" s="321">
        <f>I689*1.43</f>
        <v>30.816500000000001</v>
      </c>
      <c r="H689" s="321">
        <v>41.6</v>
      </c>
      <c r="I689" s="243">
        <v>21.55</v>
      </c>
      <c r="J689" s="334">
        <v>26.94</v>
      </c>
      <c r="K689" s="239">
        <v>0.43</v>
      </c>
      <c r="L689" s="84"/>
      <c r="M689" s="10"/>
      <c r="N689" s="10"/>
      <c r="O689" s="10"/>
    </row>
    <row r="690" spans="1:15" ht="35.1" customHeight="1">
      <c r="A690" s="6" t="s">
        <v>396</v>
      </c>
      <c r="B690" s="71" t="s">
        <v>397</v>
      </c>
      <c r="C690" s="122"/>
      <c r="D690" s="17" t="s">
        <v>1125</v>
      </c>
      <c r="E690" s="105" t="s">
        <v>1003</v>
      </c>
      <c r="F690" s="31" t="s">
        <v>1332</v>
      </c>
      <c r="G690" s="321">
        <f>I690*1.43</f>
        <v>35.206600000000002</v>
      </c>
      <c r="H690" s="321">
        <v>47.53</v>
      </c>
      <c r="I690" s="243">
        <v>24.62</v>
      </c>
      <c r="J690" s="334">
        <v>30.77</v>
      </c>
      <c r="K690" s="239">
        <v>0.43</v>
      </c>
      <c r="L690" s="84"/>
      <c r="M690" s="10"/>
      <c r="N690" s="10"/>
      <c r="O690" s="10"/>
    </row>
    <row r="691" spans="1:15" ht="35.1" customHeight="1">
      <c r="A691" s="6" t="s">
        <v>1004</v>
      </c>
      <c r="B691" s="71" t="s">
        <v>1005</v>
      </c>
      <c r="C691" s="122"/>
      <c r="D691" s="17" t="s">
        <v>1085</v>
      </c>
      <c r="E691" s="105" t="s">
        <v>1006</v>
      </c>
      <c r="F691" s="31" t="s">
        <v>1333</v>
      </c>
      <c r="G691" s="321">
        <f>I691*1.43</f>
        <v>31.603000000000002</v>
      </c>
      <c r="H691" s="321">
        <v>42.66</v>
      </c>
      <c r="I691" s="243">
        <v>22.1</v>
      </c>
      <c r="J691" s="334">
        <v>27.63</v>
      </c>
      <c r="K691" s="239">
        <v>0.43</v>
      </c>
      <c r="L691" s="84"/>
      <c r="M691" s="10"/>
      <c r="N691" s="10"/>
      <c r="O691" s="10"/>
    </row>
    <row r="692" spans="1:15" ht="35.1" customHeight="1">
      <c r="A692" s="6" t="s">
        <v>398</v>
      </c>
      <c r="B692" s="71" t="s">
        <v>399</v>
      </c>
      <c r="C692" s="122"/>
      <c r="D692" s="17" t="s">
        <v>1125</v>
      </c>
      <c r="E692" s="105" t="s">
        <v>1007</v>
      </c>
      <c r="F692" s="31" t="s">
        <v>1334</v>
      </c>
      <c r="G692" s="321">
        <f>I692*1.43</f>
        <v>42.3566</v>
      </c>
      <c r="H692" s="321">
        <v>57.18</v>
      </c>
      <c r="I692" s="243">
        <v>29.62</v>
      </c>
      <c r="J692" s="334">
        <v>37.020000000000003</v>
      </c>
      <c r="K692" s="239">
        <v>0.43</v>
      </c>
      <c r="L692" s="84"/>
      <c r="M692" s="10"/>
      <c r="N692" s="10"/>
      <c r="O692" s="10"/>
    </row>
    <row r="693" spans="1:15" ht="35.1" customHeight="1">
      <c r="A693" s="6" t="s">
        <v>398</v>
      </c>
      <c r="B693" s="71" t="s">
        <v>399</v>
      </c>
      <c r="C693" s="122"/>
      <c r="D693" s="17" t="s">
        <v>1085</v>
      </c>
      <c r="E693" s="105" t="s">
        <v>1008</v>
      </c>
      <c r="F693" s="31" t="s">
        <v>1334</v>
      </c>
      <c r="G693" s="321">
        <f>I693*1.43</f>
        <v>42.9</v>
      </c>
      <c r="H693" s="321">
        <v>57.92</v>
      </c>
      <c r="I693" s="243">
        <v>30</v>
      </c>
      <c r="J693" s="334">
        <v>37.5</v>
      </c>
      <c r="K693" s="239">
        <v>0.43</v>
      </c>
      <c r="L693" s="84"/>
      <c r="M693" s="10"/>
      <c r="N693" s="10"/>
      <c r="O693" s="10"/>
    </row>
    <row r="694" spans="1:15" ht="35.1" customHeight="1">
      <c r="A694" s="36" t="s">
        <v>205</v>
      </c>
      <c r="D694" s="57" t="s">
        <v>1330</v>
      </c>
      <c r="E694" s="161" t="s">
        <v>1717</v>
      </c>
      <c r="F694" s="36" t="s">
        <v>1009</v>
      </c>
      <c r="G694" s="321">
        <f>I694*1.2</f>
        <v>1.8479999999999999</v>
      </c>
      <c r="H694" s="321">
        <v>2.4900000000000002</v>
      </c>
      <c r="I694" s="243">
        <v>1.54</v>
      </c>
      <c r="J694" s="334">
        <v>1.92</v>
      </c>
      <c r="K694" s="239">
        <v>0.2</v>
      </c>
      <c r="L694" s="84"/>
      <c r="M694" s="10"/>
      <c r="N694" s="10"/>
      <c r="O694" s="10"/>
    </row>
    <row r="695" spans="1:15" ht="35.1" customHeight="1">
      <c r="A695" s="36" t="s">
        <v>205</v>
      </c>
      <c r="D695" s="57" t="s">
        <v>1120</v>
      </c>
      <c r="E695" s="161">
        <v>2152</v>
      </c>
      <c r="F695" s="36" t="s">
        <v>1009</v>
      </c>
      <c r="G695" s="321">
        <f>I695*1.18</f>
        <v>4.0827999999999998</v>
      </c>
      <c r="H695" s="321">
        <v>5.51</v>
      </c>
      <c r="I695" s="243">
        <v>3.46</v>
      </c>
      <c r="J695" s="334">
        <v>4.33</v>
      </c>
      <c r="K695" s="239">
        <v>0.18</v>
      </c>
      <c r="L695" s="84"/>
      <c r="M695" s="10"/>
      <c r="N695" s="10"/>
      <c r="O695" s="10"/>
    </row>
    <row r="696" spans="1:15" ht="35.1" customHeight="1">
      <c r="A696" s="36" t="s">
        <v>205</v>
      </c>
      <c r="D696" s="57" t="s">
        <v>1781</v>
      </c>
      <c r="E696" s="161">
        <v>945050000</v>
      </c>
      <c r="F696" s="36" t="s">
        <v>1009</v>
      </c>
      <c r="G696" s="321">
        <f>I696*1.25</f>
        <v>13.25</v>
      </c>
      <c r="H696" s="321">
        <v>17.89</v>
      </c>
      <c r="I696" s="243">
        <v>10.6</v>
      </c>
      <c r="J696" s="334">
        <v>15</v>
      </c>
      <c r="K696" s="239">
        <v>0.25</v>
      </c>
      <c r="L696" s="84"/>
      <c r="M696" s="10"/>
      <c r="N696" s="10"/>
      <c r="O696" s="10"/>
    </row>
    <row r="697" spans="1:15" ht="35.1" customHeight="1">
      <c r="A697" s="36" t="s">
        <v>206</v>
      </c>
      <c r="D697" s="57" t="s">
        <v>1330</v>
      </c>
      <c r="E697" s="161" t="s">
        <v>1718</v>
      </c>
      <c r="F697" s="36" t="s">
        <v>1010</v>
      </c>
      <c r="G697" s="321">
        <f>I697*1.2</f>
        <v>15.972</v>
      </c>
      <c r="H697" s="321">
        <v>21.56</v>
      </c>
      <c r="I697" s="243">
        <v>13.31</v>
      </c>
      <c r="J697" s="334">
        <v>16.63</v>
      </c>
      <c r="K697" s="239">
        <v>0.2</v>
      </c>
      <c r="L697" s="84"/>
      <c r="M697" s="10"/>
      <c r="N697" s="10"/>
      <c r="O697" s="10"/>
    </row>
    <row r="698" spans="1:15" ht="35.1" customHeight="1">
      <c r="A698" s="36" t="s">
        <v>206</v>
      </c>
      <c r="D698" s="57" t="s">
        <v>1781</v>
      </c>
      <c r="E698" s="161">
        <v>941200000</v>
      </c>
      <c r="F698" s="36" t="s">
        <v>1010</v>
      </c>
      <c r="G698" s="321">
        <f>I698*1.25</f>
        <v>18.75</v>
      </c>
      <c r="H698" s="321">
        <v>25.31</v>
      </c>
      <c r="I698" s="243">
        <v>15</v>
      </c>
      <c r="J698" s="334">
        <v>18</v>
      </c>
      <c r="K698" s="239">
        <v>0.25</v>
      </c>
      <c r="L698" s="84"/>
      <c r="M698" s="10"/>
      <c r="N698" s="10"/>
      <c r="O698" s="10"/>
    </row>
    <row r="699" spans="1:15" ht="35.1" customHeight="1">
      <c r="A699" s="18" t="s">
        <v>284</v>
      </c>
      <c r="B699" s="68" t="s">
        <v>285</v>
      </c>
      <c r="C699" s="117"/>
      <c r="D699" s="59" t="s">
        <v>1331</v>
      </c>
      <c r="E699" s="59" t="s">
        <v>1011</v>
      </c>
      <c r="F699" s="18" t="s">
        <v>1335</v>
      </c>
      <c r="G699" s="319">
        <f>I699*1.15</f>
        <v>33.499499999999998</v>
      </c>
      <c r="H699" s="321">
        <v>45.22</v>
      </c>
      <c r="I699" s="243">
        <v>29.13</v>
      </c>
      <c r="J699" s="334">
        <v>36.42</v>
      </c>
      <c r="K699" s="248">
        <v>0.15</v>
      </c>
      <c r="L699" s="84"/>
      <c r="M699" s="10"/>
      <c r="N699" s="10"/>
      <c r="O699" s="10"/>
    </row>
    <row r="700" spans="1:15" ht="35.1" customHeight="1">
      <c r="A700" s="18" t="s">
        <v>284</v>
      </c>
      <c r="B700" s="68" t="s">
        <v>285</v>
      </c>
      <c r="C700" s="117"/>
      <c r="D700" s="18" t="s">
        <v>1085</v>
      </c>
      <c r="E700" s="59" t="s">
        <v>1012</v>
      </c>
      <c r="F700" s="18" t="s">
        <v>1335</v>
      </c>
      <c r="G700" s="321">
        <f>I700*1.43</f>
        <v>50.5505</v>
      </c>
      <c r="H700" s="321">
        <v>68.239999999999995</v>
      </c>
      <c r="I700" s="243">
        <v>35.35</v>
      </c>
      <c r="J700" s="334">
        <v>44.19</v>
      </c>
      <c r="K700" s="239">
        <v>0.43</v>
      </c>
      <c r="L700" s="84"/>
      <c r="M700" s="10"/>
      <c r="N700" s="10"/>
      <c r="O700" s="10"/>
    </row>
    <row r="701" spans="1:15" ht="35.1" customHeight="1">
      <c r="A701" s="6" t="s">
        <v>386</v>
      </c>
      <c r="D701" s="6" t="s">
        <v>1117</v>
      </c>
      <c r="E701" s="56" t="s">
        <v>1013</v>
      </c>
      <c r="F701" s="31" t="s">
        <v>1336</v>
      </c>
      <c r="G701" s="321">
        <f>I701*1.27</f>
        <v>3.7719000000000005</v>
      </c>
      <c r="H701" s="321">
        <v>5.09</v>
      </c>
      <c r="I701" s="243">
        <v>2.97</v>
      </c>
      <c r="J701" s="334">
        <v>3.71</v>
      </c>
      <c r="K701" s="239">
        <v>0.27</v>
      </c>
      <c r="L701" s="84"/>
      <c r="M701" s="10"/>
      <c r="N701" s="10"/>
      <c r="O701" s="10"/>
    </row>
    <row r="702" spans="1:15" ht="35.1" customHeight="1">
      <c r="A702" s="18" t="s">
        <v>271</v>
      </c>
      <c r="B702" s="68" t="s">
        <v>272</v>
      </c>
      <c r="C702" s="117"/>
      <c r="D702" s="18" t="s">
        <v>1085</v>
      </c>
      <c r="E702" s="59">
        <v>4257</v>
      </c>
      <c r="F702" s="18" t="s">
        <v>1338</v>
      </c>
      <c r="G702" s="321">
        <f>I702*1.43</f>
        <v>12.154999999999999</v>
      </c>
      <c r="H702" s="321">
        <v>16.41</v>
      </c>
      <c r="I702" s="243">
        <v>8.5</v>
      </c>
      <c r="J702" s="334">
        <v>10.63</v>
      </c>
      <c r="K702" s="239">
        <v>0.43</v>
      </c>
      <c r="L702" s="84"/>
      <c r="M702" s="10"/>
      <c r="N702" s="10"/>
      <c r="O702" s="10"/>
    </row>
    <row r="703" spans="1:15" ht="35.1" customHeight="1">
      <c r="A703" s="18" t="s">
        <v>273</v>
      </c>
      <c r="B703" s="68" t="s">
        <v>274</v>
      </c>
      <c r="C703" s="117"/>
      <c r="D703" s="18" t="s">
        <v>1101</v>
      </c>
      <c r="E703" s="59" t="s">
        <v>1014</v>
      </c>
      <c r="F703" s="18" t="s">
        <v>1339</v>
      </c>
      <c r="G703" s="321">
        <f>I703*1.37</f>
        <v>6.0280000000000014</v>
      </c>
      <c r="H703" s="321">
        <v>8.14</v>
      </c>
      <c r="I703" s="243">
        <v>4.4000000000000004</v>
      </c>
      <c r="J703" s="334">
        <v>5.5</v>
      </c>
      <c r="K703" s="239">
        <v>0.37</v>
      </c>
      <c r="L703" s="84"/>
      <c r="M703" s="10"/>
      <c r="N703" s="10"/>
      <c r="O703" s="10"/>
    </row>
    <row r="704" spans="1:15" ht="35.1" customHeight="1">
      <c r="A704" s="18" t="s">
        <v>273</v>
      </c>
      <c r="B704" s="68" t="s">
        <v>274</v>
      </c>
      <c r="C704" s="117"/>
      <c r="D704" s="18" t="s">
        <v>1161</v>
      </c>
      <c r="E704" s="59" t="s">
        <v>1015</v>
      </c>
      <c r="F704" s="18" t="s">
        <v>1339</v>
      </c>
      <c r="G704" s="328">
        <f>I704*1.49</f>
        <v>5.8109999999999999</v>
      </c>
      <c r="H704" s="321">
        <v>7.84</v>
      </c>
      <c r="I704" s="243">
        <v>3.9</v>
      </c>
      <c r="J704" s="334">
        <v>4.88</v>
      </c>
      <c r="K704" s="239">
        <v>0.49</v>
      </c>
      <c r="L704" s="84"/>
      <c r="M704" s="10"/>
      <c r="N704" s="10"/>
      <c r="O704" s="10"/>
    </row>
    <row r="705" spans="1:15" ht="35.1" customHeight="1">
      <c r="A705" s="18" t="s">
        <v>275</v>
      </c>
      <c r="B705" s="68" t="s">
        <v>276</v>
      </c>
      <c r="C705" s="117"/>
      <c r="D705" s="18" t="s">
        <v>1101</v>
      </c>
      <c r="E705" s="59" t="s">
        <v>1016</v>
      </c>
      <c r="F705" s="18" t="s">
        <v>1340</v>
      </c>
      <c r="G705" s="321">
        <f>I705*1.37</f>
        <v>6.0280000000000014</v>
      </c>
      <c r="H705" s="321">
        <v>8.14</v>
      </c>
      <c r="I705" s="243">
        <v>4.4000000000000004</v>
      </c>
      <c r="J705" s="334">
        <v>5.5</v>
      </c>
      <c r="K705" s="239">
        <v>0.37</v>
      </c>
      <c r="L705" s="84"/>
      <c r="M705" s="10"/>
      <c r="N705" s="10"/>
      <c r="O705" s="10"/>
    </row>
    <row r="706" spans="1:15" ht="35.1" customHeight="1">
      <c r="A706" s="18" t="s">
        <v>275</v>
      </c>
      <c r="B706" s="68" t="s">
        <v>276</v>
      </c>
      <c r="C706" s="117"/>
      <c r="D706" s="18" t="s">
        <v>1161</v>
      </c>
      <c r="E706" s="59" t="s">
        <v>1017</v>
      </c>
      <c r="F706" s="18" t="s">
        <v>1340</v>
      </c>
      <c r="G706" s="328">
        <f>I706*1.25</f>
        <v>6.2250000000000005</v>
      </c>
      <c r="H706" s="321">
        <v>8.4</v>
      </c>
      <c r="I706" s="243">
        <v>4.9800000000000004</v>
      </c>
      <c r="J706" s="334">
        <v>6.23</v>
      </c>
      <c r="K706" s="239">
        <v>0.25</v>
      </c>
      <c r="L706" s="84"/>
      <c r="M706" s="10"/>
      <c r="N706" s="10"/>
      <c r="O706" s="10"/>
    </row>
    <row r="707" spans="1:15" ht="35.1" customHeight="1">
      <c r="A707" s="6" t="s">
        <v>1051</v>
      </c>
      <c r="B707" s="65" t="s">
        <v>375</v>
      </c>
      <c r="D707" s="18" t="s">
        <v>1101</v>
      </c>
      <c r="E707" s="56" t="s">
        <v>1224</v>
      </c>
      <c r="F707" s="31" t="s">
        <v>1341</v>
      </c>
      <c r="G707" s="321">
        <f t="shared" ref="G707:G708" si="29">I707*1.37</f>
        <v>14.453500000000002</v>
      </c>
      <c r="H707" s="321">
        <v>19.510000000000002</v>
      </c>
      <c r="I707" s="243">
        <v>10.55</v>
      </c>
      <c r="J707" s="334">
        <v>13.19</v>
      </c>
      <c r="K707" s="239">
        <v>0.37</v>
      </c>
      <c r="L707" s="84"/>
      <c r="M707" s="10"/>
      <c r="N707" s="10"/>
      <c r="O707" s="10"/>
    </row>
    <row r="708" spans="1:15" ht="35.1" customHeight="1">
      <c r="A708" s="40" t="s">
        <v>324</v>
      </c>
      <c r="B708" s="19" t="s">
        <v>325</v>
      </c>
      <c r="C708" s="119"/>
      <c r="D708" s="18" t="s">
        <v>1101</v>
      </c>
      <c r="E708" s="37" t="s">
        <v>1018</v>
      </c>
      <c r="F708" s="33" t="s">
        <v>1342</v>
      </c>
      <c r="G708" s="321">
        <f t="shared" si="29"/>
        <v>15.713900000000002</v>
      </c>
      <c r="H708" s="321">
        <v>21.21</v>
      </c>
      <c r="I708" s="243">
        <v>11.47</v>
      </c>
      <c r="J708" s="334">
        <v>14.33</v>
      </c>
      <c r="K708" s="239">
        <v>0.37</v>
      </c>
      <c r="L708" s="84"/>
      <c r="M708" s="10"/>
      <c r="N708" s="10"/>
      <c r="O708" s="10"/>
    </row>
    <row r="709" spans="1:15" ht="35.1" customHeight="1">
      <c r="A709" s="40" t="s">
        <v>324</v>
      </c>
      <c r="B709" s="19" t="s">
        <v>325</v>
      </c>
      <c r="C709" s="119"/>
      <c r="D709" s="18" t="s">
        <v>1161</v>
      </c>
      <c r="E709" s="37" t="s">
        <v>1019</v>
      </c>
      <c r="F709" s="33" t="s">
        <v>1342</v>
      </c>
      <c r="G709" s="328">
        <f>I709*1.24</f>
        <v>11.9908</v>
      </c>
      <c r="H709" s="321">
        <v>16.190000000000001</v>
      </c>
      <c r="I709" s="243">
        <v>9.67</v>
      </c>
      <c r="J709" s="334">
        <v>12.08</v>
      </c>
      <c r="K709" s="239">
        <v>0.24</v>
      </c>
      <c r="L709" s="84"/>
      <c r="M709" s="10"/>
      <c r="N709" s="10"/>
      <c r="O709" s="10"/>
    </row>
    <row r="710" spans="1:15" ht="35.1" customHeight="1">
      <c r="A710" s="17" t="s">
        <v>408</v>
      </c>
      <c r="B710" s="71" t="s">
        <v>409</v>
      </c>
      <c r="C710" s="122"/>
      <c r="D710" s="17" t="s">
        <v>1329</v>
      </c>
      <c r="E710" s="105" t="s">
        <v>1020</v>
      </c>
      <c r="F710" s="31" t="s">
        <v>1343</v>
      </c>
      <c r="G710" s="330">
        <f>I710*1.25</f>
        <v>121.16250000000001</v>
      </c>
      <c r="H710" s="321">
        <v>163.57</v>
      </c>
      <c r="I710" s="243">
        <v>96.93</v>
      </c>
      <c r="J710" s="334">
        <v>121.17</v>
      </c>
      <c r="K710" s="257">
        <v>0.25</v>
      </c>
      <c r="L710" s="84"/>
      <c r="M710" s="10"/>
      <c r="N710" s="10"/>
      <c r="O710" s="10"/>
    </row>
    <row r="711" spans="1:15" ht="35.1" customHeight="1">
      <c r="A711" s="17" t="s">
        <v>408</v>
      </c>
      <c r="B711" s="71" t="s">
        <v>409</v>
      </c>
      <c r="C711" s="122"/>
      <c r="D711" s="17" t="s">
        <v>1329</v>
      </c>
      <c r="E711" s="105" t="s">
        <v>1021</v>
      </c>
      <c r="F711" s="31" t="s">
        <v>1344</v>
      </c>
      <c r="G711" s="330">
        <f>I711*1.29</f>
        <v>127.61970000000001</v>
      </c>
      <c r="H711" s="321">
        <v>172.29</v>
      </c>
      <c r="I711" s="243">
        <v>98.93</v>
      </c>
      <c r="J711" s="334">
        <v>123.67</v>
      </c>
      <c r="K711" s="257">
        <v>0.28999999999999998</v>
      </c>
      <c r="L711" s="84"/>
      <c r="M711" s="10"/>
      <c r="N711" s="10"/>
      <c r="O711" s="10"/>
    </row>
    <row r="712" spans="1:15" ht="35.1" customHeight="1">
      <c r="A712" s="17" t="s">
        <v>408</v>
      </c>
      <c r="B712" s="71" t="s">
        <v>409</v>
      </c>
      <c r="C712" s="122"/>
      <c r="D712" s="17" t="s">
        <v>1308</v>
      </c>
      <c r="E712" s="105" t="s">
        <v>1022</v>
      </c>
      <c r="F712" s="31" t="s">
        <v>1344</v>
      </c>
      <c r="G712" s="319">
        <f t="shared" ref="G712:G713" si="30">I712*1.19</f>
        <v>25.739699999999999</v>
      </c>
      <c r="H712" s="321">
        <v>34.75</v>
      </c>
      <c r="I712" s="243">
        <v>21.63</v>
      </c>
      <c r="J712" s="334">
        <v>27.04</v>
      </c>
      <c r="K712" s="248">
        <v>0.19</v>
      </c>
      <c r="L712" s="84"/>
      <c r="M712" s="10"/>
      <c r="N712" s="10"/>
      <c r="O712" s="10"/>
    </row>
    <row r="713" spans="1:15" ht="35.1" customHeight="1">
      <c r="A713" s="17" t="s">
        <v>410</v>
      </c>
      <c r="B713" s="71" t="s">
        <v>411</v>
      </c>
      <c r="C713" s="122"/>
      <c r="D713" s="17" t="s">
        <v>1308</v>
      </c>
      <c r="E713" s="105" t="s">
        <v>1023</v>
      </c>
      <c r="F713" s="31" t="s">
        <v>1343</v>
      </c>
      <c r="G713" s="319">
        <f t="shared" si="30"/>
        <v>25.739699999999999</v>
      </c>
      <c r="H713" s="321">
        <v>34.75</v>
      </c>
      <c r="I713" s="243">
        <v>21.63</v>
      </c>
      <c r="J713" s="334">
        <v>27.04</v>
      </c>
      <c r="K713" s="248">
        <v>0.19</v>
      </c>
      <c r="L713" s="84"/>
      <c r="M713" s="10"/>
      <c r="N713" s="10"/>
      <c r="O713" s="10"/>
    </row>
    <row r="714" spans="1:15" ht="35.1" customHeight="1">
      <c r="A714" s="40" t="s">
        <v>320</v>
      </c>
      <c r="B714" s="19" t="s">
        <v>321</v>
      </c>
      <c r="C714" s="119"/>
      <c r="D714" s="18" t="s">
        <v>1085</v>
      </c>
      <c r="E714" s="37" t="s">
        <v>1024</v>
      </c>
      <c r="F714" s="33" t="s">
        <v>1345</v>
      </c>
      <c r="G714" s="321">
        <f t="shared" ref="G714:G716" si="31">I714*1.43</f>
        <v>11.182600000000001</v>
      </c>
      <c r="H714" s="321">
        <v>15.1</v>
      </c>
      <c r="I714" s="243">
        <v>7.82</v>
      </c>
      <c r="J714" s="334">
        <v>9.77</v>
      </c>
      <c r="K714" s="239">
        <v>0.43</v>
      </c>
      <c r="L714" s="84"/>
      <c r="M714" s="10"/>
      <c r="N714" s="10"/>
      <c r="O714" s="10"/>
    </row>
    <row r="715" spans="1:15" ht="35.1" customHeight="1">
      <c r="A715" s="40" t="s">
        <v>310</v>
      </c>
      <c r="B715" s="19" t="s">
        <v>311</v>
      </c>
      <c r="C715" s="119"/>
      <c r="D715" s="18" t="s">
        <v>1085</v>
      </c>
      <c r="E715" s="37" t="s">
        <v>1025</v>
      </c>
      <c r="F715" s="33" t="s">
        <v>1346</v>
      </c>
      <c r="G715" s="321">
        <f t="shared" si="31"/>
        <v>14.014000000000001</v>
      </c>
      <c r="H715" s="321">
        <v>18.920000000000002</v>
      </c>
      <c r="I715" s="243">
        <v>9.8000000000000007</v>
      </c>
      <c r="J715" s="334">
        <v>12.25</v>
      </c>
      <c r="K715" s="239">
        <v>0.43</v>
      </c>
      <c r="L715" s="84"/>
      <c r="M715" s="10"/>
      <c r="N715" s="10"/>
      <c r="O715" s="10"/>
    </row>
    <row r="716" spans="1:15" ht="35.1" customHeight="1">
      <c r="A716" s="40" t="s">
        <v>312</v>
      </c>
      <c r="B716" s="19" t="s">
        <v>313</v>
      </c>
      <c r="C716" s="119"/>
      <c r="D716" s="18" t="s">
        <v>1085</v>
      </c>
      <c r="E716" s="37" t="s">
        <v>1026</v>
      </c>
      <c r="F716" s="33" t="s">
        <v>1347</v>
      </c>
      <c r="G716" s="321">
        <f t="shared" si="31"/>
        <v>79.507999999999996</v>
      </c>
      <c r="H716" s="321">
        <v>107.34</v>
      </c>
      <c r="I716" s="243">
        <v>55.6</v>
      </c>
      <c r="J716" s="334">
        <v>69.5</v>
      </c>
      <c r="K716" s="239">
        <v>0.43</v>
      </c>
      <c r="L716" s="84"/>
      <c r="M716" s="10"/>
      <c r="N716" s="10"/>
      <c r="O716" s="10"/>
    </row>
    <row r="717" spans="1:15" s="58" customFormat="1" ht="35.1" customHeight="1">
      <c r="A717" s="99"/>
      <c r="B717" s="237"/>
      <c r="C717" s="238"/>
      <c r="D717" s="104"/>
      <c r="E717" s="37"/>
      <c r="F717" s="37"/>
      <c r="G717" s="319"/>
      <c r="H717" s="321"/>
      <c r="I717" s="243"/>
      <c r="J717" s="334"/>
      <c r="K717" s="50"/>
      <c r="L717" s="209"/>
      <c r="M717" s="60"/>
      <c r="N717" s="60"/>
      <c r="O717" s="60"/>
    </row>
    <row r="718" spans="1:15" ht="35.1" customHeight="1">
      <c r="A718" s="18" t="s">
        <v>255</v>
      </c>
      <c r="B718" s="68" t="s">
        <v>256</v>
      </c>
      <c r="C718" s="117"/>
      <c r="D718" s="18" t="s">
        <v>1786</v>
      </c>
      <c r="E718" s="141" t="s">
        <v>1027</v>
      </c>
      <c r="F718" s="18" t="s">
        <v>1337</v>
      </c>
      <c r="G718" s="320">
        <f>I718*1.265</f>
        <v>145.63944999999998</v>
      </c>
      <c r="H718" s="321">
        <v>196.61</v>
      </c>
      <c r="I718" s="243">
        <v>115.13</v>
      </c>
      <c r="J718" s="334">
        <v>191.88</v>
      </c>
      <c r="K718" s="260">
        <v>0.26500000000000001</v>
      </c>
      <c r="L718" s="84"/>
      <c r="M718" s="10"/>
      <c r="N718" s="10"/>
      <c r="O718" s="10"/>
    </row>
    <row r="719" spans="1:15" s="357" customFormat="1" ht="35.1" customHeight="1">
      <c r="A719" s="344" t="s">
        <v>1800</v>
      </c>
      <c r="B719" s="345"/>
      <c r="C719" s="346"/>
      <c r="D719" s="344" t="s">
        <v>1786</v>
      </c>
      <c r="E719" s="349" t="s">
        <v>1802</v>
      </c>
      <c r="F719" s="349" t="s">
        <v>1801</v>
      </c>
      <c r="G719" s="319">
        <v>189.19</v>
      </c>
      <c r="H719" s="321">
        <v>291.07</v>
      </c>
      <c r="I719" s="319"/>
      <c r="J719" s="320"/>
      <c r="K719" s="319" t="s">
        <v>1636</v>
      </c>
      <c r="L719" s="355"/>
      <c r="M719" s="356"/>
      <c r="N719" s="356"/>
      <c r="O719" s="356"/>
    </row>
    <row r="720" spans="1:15" ht="35.1" customHeight="1">
      <c r="A720" s="18" t="s">
        <v>286</v>
      </c>
      <c r="B720" s="68" t="s">
        <v>287</v>
      </c>
      <c r="C720" s="117"/>
      <c r="D720" s="18" t="s">
        <v>1357</v>
      </c>
      <c r="E720" s="59" t="s">
        <v>1028</v>
      </c>
      <c r="F720" s="18" t="s">
        <v>1348</v>
      </c>
      <c r="G720" s="323">
        <f>I720*1.15</f>
        <v>517.5</v>
      </c>
      <c r="H720" s="321">
        <v>698.63</v>
      </c>
      <c r="I720" s="243">
        <v>450</v>
      </c>
      <c r="J720" s="334">
        <v>562.5</v>
      </c>
      <c r="K720" s="248">
        <v>0.15</v>
      </c>
      <c r="L720" s="84"/>
      <c r="M720" s="10"/>
      <c r="N720" s="10"/>
      <c r="O720" s="10"/>
    </row>
    <row r="721" spans="1:15" ht="35.1" customHeight="1">
      <c r="A721" s="18" t="s">
        <v>286</v>
      </c>
      <c r="B721" s="68" t="s">
        <v>287</v>
      </c>
      <c r="C721" s="117"/>
      <c r="D721" s="18" t="s">
        <v>1125</v>
      </c>
      <c r="E721" s="59" t="s">
        <v>1029</v>
      </c>
      <c r="F721" s="18" t="s">
        <v>1348</v>
      </c>
      <c r="G721" s="321">
        <f>I721*1.43</f>
        <v>542.75649999999996</v>
      </c>
      <c r="H721" s="321">
        <v>732.72</v>
      </c>
      <c r="I721" s="243">
        <v>379.55</v>
      </c>
      <c r="J721" s="334">
        <v>474.44</v>
      </c>
      <c r="K721" s="239">
        <v>0.43</v>
      </c>
      <c r="L721" s="84"/>
      <c r="M721" s="10"/>
      <c r="N721" s="10"/>
      <c r="O721" s="10"/>
    </row>
    <row r="722" spans="1:15" s="58" customFormat="1" ht="35.1" customHeight="1">
      <c r="A722" s="57"/>
      <c r="B722" s="142"/>
      <c r="C722" s="226"/>
      <c r="D722" s="57"/>
      <c r="E722" s="56"/>
      <c r="F722" s="56"/>
      <c r="G722" s="323"/>
      <c r="H722" s="321"/>
      <c r="I722" s="243"/>
      <c r="J722" s="334"/>
      <c r="K722" s="50"/>
      <c r="L722" s="209"/>
      <c r="M722" s="60"/>
      <c r="N722" s="60"/>
      <c r="O722" s="60"/>
    </row>
    <row r="723" spans="1:15" ht="35.1" customHeight="1">
      <c r="A723" s="47" t="s">
        <v>412</v>
      </c>
      <c r="B723" s="65" t="s">
        <v>413</v>
      </c>
      <c r="D723" s="6" t="s">
        <v>1085</v>
      </c>
      <c r="E723" s="59" t="s">
        <v>1030</v>
      </c>
      <c r="F723" s="31" t="s">
        <v>1349</v>
      </c>
      <c r="G723" s="321">
        <f>I723*1.43</f>
        <v>76.333399999999997</v>
      </c>
      <c r="H723" s="321">
        <v>103.05</v>
      </c>
      <c r="I723" s="243">
        <v>53.38</v>
      </c>
      <c r="J723" s="334">
        <v>66.73</v>
      </c>
      <c r="K723" s="239">
        <v>0.43</v>
      </c>
      <c r="L723" s="84"/>
      <c r="M723" s="10"/>
      <c r="N723" s="10"/>
      <c r="O723" s="10"/>
    </row>
    <row r="724" spans="1:15" ht="35.1" customHeight="1">
      <c r="A724" s="6" t="s">
        <v>414</v>
      </c>
      <c r="B724" s="65" t="s">
        <v>413</v>
      </c>
      <c r="D724" s="6" t="s">
        <v>1311</v>
      </c>
      <c r="E724" s="56" t="s">
        <v>1031</v>
      </c>
      <c r="F724" s="31" t="s">
        <v>1349</v>
      </c>
      <c r="G724" s="330">
        <f>I724*1.22</f>
        <v>65.453000000000003</v>
      </c>
      <c r="H724" s="321">
        <v>88.36</v>
      </c>
      <c r="I724" s="243">
        <v>53.65</v>
      </c>
      <c r="J724" s="334">
        <v>67.06</v>
      </c>
      <c r="K724" s="257">
        <v>0.22</v>
      </c>
      <c r="L724" s="84"/>
      <c r="M724" s="10"/>
      <c r="N724" s="10"/>
      <c r="O724" s="10"/>
    </row>
    <row r="725" spans="1:15" ht="35.1" customHeight="1">
      <c r="A725" s="47" t="s">
        <v>419</v>
      </c>
      <c r="B725" s="65" t="s">
        <v>413</v>
      </c>
      <c r="D725" s="6" t="s">
        <v>1307</v>
      </c>
      <c r="E725" s="56" t="s">
        <v>1382</v>
      </c>
      <c r="F725" s="31" t="s">
        <v>1350</v>
      </c>
      <c r="G725" s="320">
        <f>I725*1.5</f>
        <v>167.505</v>
      </c>
      <c r="H725" s="321">
        <v>226.13</v>
      </c>
      <c r="I725" s="243">
        <v>111.67</v>
      </c>
      <c r="J725" s="334">
        <v>139.58000000000001</v>
      </c>
      <c r="K725" s="256">
        <v>0.5</v>
      </c>
      <c r="L725" s="84"/>
      <c r="M725" s="10"/>
      <c r="N725" s="10"/>
      <c r="O725" s="10"/>
    </row>
    <row r="726" spans="1:15" ht="35.1" customHeight="1">
      <c r="A726" s="6" t="s">
        <v>394</v>
      </c>
      <c r="B726" s="65" t="s">
        <v>395</v>
      </c>
      <c r="D726" s="6" t="s">
        <v>1358</v>
      </c>
      <c r="E726" s="56" t="s">
        <v>1032</v>
      </c>
      <c r="F726" s="31" t="s">
        <v>1351</v>
      </c>
      <c r="G726" s="321">
        <f>I726*1.35</f>
        <v>477.6705</v>
      </c>
      <c r="H726" s="321">
        <v>644.86</v>
      </c>
      <c r="I726" s="243">
        <v>353.83</v>
      </c>
      <c r="J726" s="334">
        <v>442.29</v>
      </c>
      <c r="K726" s="239">
        <v>0.35</v>
      </c>
      <c r="L726" s="84"/>
      <c r="M726" s="10"/>
      <c r="N726" s="10"/>
      <c r="O726" s="10"/>
    </row>
    <row r="727" spans="1:15" ht="35.1" customHeight="1">
      <c r="A727" s="6" t="s">
        <v>394</v>
      </c>
      <c r="B727" s="65" t="s">
        <v>395</v>
      </c>
      <c r="D727" s="6" t="s">
        <v>1359</v>
      </c>
      <c r="E727" s="56" t="s">
        <v>1033</v>
      </c>
      <c r="F727" s="31" t="s">
        <v>1351</v>
      </c>
      <c r="G727" s="321">
        <f t="shared" ref="G727:G728" si="32">I727*1.43</f>
        <v>368.39659999999998</v>
      </c>
      <c r="H727" s="321">
        <v>497.34</v>
      </c>
      <c r="I727" s="243">
        <v>257.62</v>
      </c>
      <c r="J727" s="334">
        <v>322.02</v>
      </c>
      <c r="K727" s="239">
        <v>0.43</v>
      </c>
      <c r="L727" s="84"/>
      <c r="M727" s="10"/>
      <c r="N727" s="10"/>
      <c r="O727" s="10"/>
    </row>
    <row r="728" spans="1:15" ht="35.1" customHeight="1">
      <c r="A728" s="18" t="s">
        <v>203</v>
      </c>
      <c r="B728" s="68" t="s">
        <v>204</v>
      </c>
      <c r="C728" s="117"/>
      <c r="D728" s="18" t="s">
        <v>1085</v>
      </c>
      <c r="E728" s="59" t="s">
        <v>1034</v>
      </c>
      <c r="F728" s="18" t="s">
        <v>1352</v>
      </c>
      <c r="G728" s="321">
        <f t="shared" si="32"/>
        <v>57.700499999999998</v>
      </c>
      <c r="H728" s="321">
        <v>77.900000000000006</v>
      </c>
      <c r="I728" s="243">
        <v>40.35</v>
      </c>
      <c r="J728" s="334">
        <v>50.44</v>
      </c>
      <c r="K728" s="239">
        <v>0.43</v>
      </c>
      <c r="L728" s="84"/>
      <c r="M728" s="10"/>
      <c r="N728" s="10"/>
      <c r="O728" s="10"/>
    </row>
    <row r="729" spans="1:15" ht="35.1" customHeight="1">
      <c r="A729" s="18" t="s">
        <v>203</v>
      </c>
      <c r="B729" s="68" t="s">
        <v>204</v>
      </c>
      <c r="C729" s="131"/>
      <c r="D729" s="59" t="s">
        <v>1119</v>
      </c>
      <c r="E729" s="59" t="s">
        <v>1035</v>
      </c>
      <c r="F729" s="59" t="s">
        <v>1352</v>
      </c>
      <c r="G729" s="321">
        <f t="shared" ref="G729:G730" si="33">I729*1.35</f>
        <v>52.339500000000008</v>
      </c>
      <c r="H729" s="321">
        <v>70.66</v>
      </c>
      <c r="I729" s="243">
        <v>38.770000000000003</v>
      </c>
      <c r="J729" s="334">
        <v>48.46</v>
      </c>
      <c r="K729" s="239">
        <v>0.35</v>
      </c>
      <c r="L729" s="84"/>
      <c r="M729" s="10"/>
      <c r="N729" s="10"/>
      <c r="O729" s="10"/>
    </row>
    <row r="730" spans="1:15" ht="35.1" customHeight="1">
      <c r="A730" s="40" t="s">
        <v>316</v>
      </c>
      <c r="B730" s="19" t="s">
        <v>317</v>
      </c>
      <c r="C730" s="126"/>
      <c r="D730" s="18" t="s">
        <v>1119</v>
      </c>
      <c r="E730" s="37" t="s">
        <v>1036</v>
      </c>
      <c r="F730" s="33" t="s">
        <v>1353</v>
      </c>
      <c r="G730" s="321">
        <f t="shared" si="33"/>
        <v>226.15200000000002</v>
      </c>
      <c r="H730" s="321">
        <v>305.31</v>
      </c>
      <c r="I730" s="243">
        <v>167.52</v>
      </c>
      <c r="J730" s="334">
        <v>209.4</v>
      </c>
      <c r="K730" s="239">
        <v>0.35</v>
      </c>
      <c r="L730" s="84"/>
      <c r="M730" s="10"/>
      <c r="N730" s="10"/>
      <c r="O730" s="10"/>
    </row>
    <row r="731" spans="1:15" ht="35.1" customHeight="1">
      <c r="A731" s="6" t="s">
        <v>402</v>
      </c>
      <c r="B731" s="65" t="s">
        <v>403</v>
      </c>
      <c r="D731" s="6" t="s">
        <v>1085</v>
      </c>
      <c r="E731" s="56" t="s">
        <v>1037</v>
      </c>
      <c r="F731" s="31" t="s">
        <v>1354</v>
      </c>
      <c r="G731" s="321">
        <f t="shared" ref="G731:G733" si="34">I731*1.43</f>
        <v>94.122599999999991</v>
      </c>
      <c r="H731" s="321">
        <v>127.07</v>
      </c>
      <c r="I731" s="243">
        <v>65.819999999999993</v>
      </c>
      <c r="J731" s="334">
        <v>82.27</v>
      </c>
      <c r="K731" s="239">
        <v>0.43</v>
      </c>
      <c r="L731" s="84"/>
      <c r="M731" s="10"/>
      <c r="N731" s="10"/>
      <c r="O731" s="10"/>
    </row>
    <row r="732" spans="1:15" ht="35.1" customHeight="1">
      <c r="A732" s="17" t="s">
        <v>404</v>
      </c>
      <c r="B732" s="71" t="s">
        <v>405</v>
      </c>
      <c r="C732" s="122"/>
      <c r="D732" s="6" t="s">
        <v>1085</v>
      </c>
      <c r="E732" s="56" t="s">
        <v>1038</v>
      </c>
      <c r="F732" s="31" t="s">
        <v>1355</v>
      </c>
      <c r="G732" s="321">
        <f t="shared" si="34"/>
        <v>105.14789999999999</v>
      </c>
      <c r="H732" s="321">
        <v>141.94999999999999</v>
      </c>
      <c r="I732" s="243">
        <v>73.53</v>
      </c>
      <c r="J732" s="334">
        <v>91.92</v>
      </c>
      <c r="K732" s="239">
        <v>0.43</v>
      </c>
      <c r="L732" s="84"/>
      <c r="M732" s="10"/>
      <c r="N732" s="10"/>
      <c r="O732" s="10"/>
    </row>
    <row r="733" spans="1:15" ht="35.1" customHeight="1">
      <c r="A733" s="48" t="s">
        <v>420</v>
      </c>
      <c r="D733" s="6" t="s">
        <v>1085</v>
      </c>
      <c r="E733" s="56" t="s">
        <v>1039</v>
      </c>
      <c r="F733" s="31" t="s">
        <v>1356</v>
      </c>
      <c r="G733" s="321">
        <f t="shared" si="34"/>
        <v>75.28949999999999</v>
      </c>
      <c r="H733" s="321">
        <v>101.64</v>
      </c>
      <c r="I733" s="243">
        <v>52.65</v>
      </c>
      <c r="J733" s="334">
        <v>65.81</v>
      </c>
      <c r="K733" s="239">
        <v>0.43</v>
      </c>
      <c r="L733" s="84"/>
      <c r="M733" s="10"/>
      <c r="N733" s="10"/>
      <c r="O733" s="10"/>
    </row>
    <row r="734" spans="1:15" ht="35.1" customHeight="1">
      <c r="A734" s="48" t="s">
        <v>1062</v>
      </c>
      <c r="D734" s="6" t="s">
        <v>1119</v>
      </c>
      <c r="E734" s="56">
        <v>51837</v>
      </c>
      <c r="F734" s="31" t="s">
        <v>1360</v>
      </c>
      <c r="G734" s="321">
        <f>I734*1.35</f>
        <v>121.54050000000001</v>
      </c>
      <c r="H734" s="321">
        <v>164.08</v>
      </c>
      <c r="I734" s="243">
        <v>90.03</v>
      </c>
      <c r="J734" s="334">
        <v>112.54</v>
      </c>
      <c r="K734" s="239">
        <v>0.35</v>
      </c>
      <c r="L734" s="84"/>
      <c r="M734" s="10"/>
      <c r="N734" s="10"/>
      <c r="O734" s="10"/>
    </row>
    <row r="735" spans="1:15" ht="35.1" customHeight="1">
      <c r="A735" s="40" t="s">
        <v>318</v>
      </c>
      <c r="B735" s="19" t="s">
        <v>319</v>
      </c>
      <c r="C735" s="119"/>
      <c r="D735" s="59" t="s">
        <v>1769</v>
      </c>
      <c r="E735" s="37" t="s">
        <v>1040</v>
      </c>
      <c r="F735" s="37" t="s">
        <v>1361</v>
      </c>
      <c r="G735" s="323" t="s">
        <v>1536</v>
      </c>
      <c r="H735" s="321" t="e">
        <v>#VALUE!</v>
      </c>
      <c r="I735" s="243" t="s">
        <v>1536</v>
      </c>
      <c r="J735" s="334" t="s">
        <v>1536</v>
      </c>
      <c r="K735" s="211" t="s">
        <v>1536</v>
      </c>
      <c r="L735" s="84"/>
      <c r="M735" s="84"/>
      <c r="N735" s="84"/>
      <c r="O735" s="84"/>
    </row>
    <row r="736" spans="1:15" ht="35.1" customHeight="1">
      <c r="A736" s="18" t="s">
        <v>265</v>
      </c>
      <c r="B736" s="75" t="s">
        <v>266</v>
      </c>
      <c r="C736" s="127"/>
      <c r="D736" s="6" t="s">
        <v>1125</v>
      </c>
      <c r="E736" s="56" t="s">
        <v>1041</v>
      </c>
      <c r="F736" s="31" t="s">
        <v>1367</v>
      </c>
      <c r="G736" s="321">
        <f>I736*1.43</f>
        <v>0.64349999999999996</v>
      </c>
      <c r="H736" s="321">
        <v>0.87</v>
      </c>
      <c r="I736" s="243">
        <v>0.45</v>
      </c>
      <c r="J736" s="334">
        <v>0.56000000000000005</v>
      </c>
      <c r="K736" s="239">
        <v>0.43</v>
      </c>
      <c r="L736" s="84"/>
      <c r="M736" s="10"/>
      <c r="N736" s="10"/>
      <c r="O736" s="10"/>
    </row>
    <row r="737" spans="1:15" ht="35.1" customHeight="1">
      <c r="A737" s="18" t="s">
        <v>265</v>
      </c>
      <c r="B737" s="75" t="s">
        <v>266</v>
      </c>
      <c r="C737" s="127"/>
      <c r="D737" s="6" t="s">
        <v>1120</v>
      </c>
      <c r="E737" s="56">
        <v>25007</v>
      </c>
      <c r="F737" s="31" t="s">
        <v>1367</v>
      </c>
      <c r="G737" s="321">
        <f>I737*1.18</f>
        <v>0.11799999999999999</v>
      </c>
      <c r="H737" s="321">
        <v>0.16</v>
      </c>
      <c r="I737" s="243">
        <v>0.1</v>
      </c>
      <c r="J737" s="334">
        <v>0.13</v>
      </c>
      <c r="K737" s="239">
        <v>0.18</v>
      </c>
      <c r="L737" s="84"/>
      <c r="M737" s="10"/>
      <c r="N737" s="10"/>
      <c r="O737" s="10"/>
    </row>
    <row r="738" spans="1:15" ht="35.1" customHeight="1">
      <c r="A738" s="18" t="s">
        <v>265</v>
      </c>
      <c r="B738" s="75" t="s">
        <v>266</v>
      </c>
      <c r="C738" s="127"/>
      <c r="D738" s="6" t="s">
        <v>1085</v>
      </c>
      <c r="E738" s="56" t="s">
        <v>1042</v>
      </c>
      <c r="F738" s="31" t="s">
        <v>1367</v>
      </c>
      <c r="G738" s="321">
        <f>I738*1.43</f>
        <v>0.52910000000000001</v>
      </c>
      <c r="H738" s="321">
        <v>0.71</v>
      </c>
      <c r="I738" s="243">
        <v>0.37</v>
      </c>
      <c r="J738" s="334">
        <v>0.46</v>
      </c>
      <c r="K738" s="239">
        <v>0.43</v>
      </c>
      <c r="L738" s="84"/>
      <c r="M738" s="10"/>
      <c r="N738" s="10"/>
      <c r="O738" s="10"/>
    </row>
    <row r="739" spans="1:15" ht="35.1" customHeight="1">
      <c r="A739" s="18" t="s">
        <v>250</v>
      </c>
      <c r="D739" s="6" t="s">
        <v>1357</v>
      </c>
      <c r="E739" s="59" t="s">
        <v>1043</v>
      </c>
      <c r="F739" s="18" t="s">
        <v>1368</v>
      </c>
      <c r="G739" s="323">
        <f>I739*1.15</f>
        <v>217.54549999999998</v>
      </c>
      <c r="H739" s="321">
        <v>293.69</v>
      </c>
      <c r="I739" s="243">
        <v>189.17</v>
      </c>
      <c r="J739" s="334">
        <v>236.46</v>
      </c>
      <c r="K739" s="248">
        <v>0.15</v>
      </c>
      <c r="L739" s="84"/>
      <c r="M739" s="10"/>
      <c r="N739" s="10"/>
      <c r="O739" s="10"/>
    </row>
    <row r="740" spans="1:15" ht="35.1" customHeight="1">
      <c r="A740" s="18" t="s">
        <v>251</v>
      </c>
      <c r="C740" s="2" t="s">
        <v>1522</v>
      </c>
      <c r="D740" s="6" t="s">
        <v>1199</v>
      </c>
      <c r="E740" s="57" t="s">
        <v>1195</v>
      </c>
      <c r="F740" s="18" t="s">
        <v>1369</v>
      </c>
      <c r="G740" s="331">
        <f>I740*1.05</f>
        <v>334.24649999999997</v>
      </c>
      <c r="H740" s="321">
        <v>451.23</v>
      </c>
      <c r="I740" s="243">
        <v>318.33</v>
      </c>
      <c r="J740" s="334">
        <v>397.92</v>
      </c>
      <c r="K740" s="247">
        <v>0.05</v>
      </c>
      <c r="L740" s="84"/>
      <c r="M740" s="10"/>
      <c r="N740" s="10"/>
      <c r="O740" s="10"/>
    </row>
    <row r="741" spans="1:15" ht="35.1" customHeight="1">
      <c r="A741" s="18" t="s">
        <v>251</v>
      </c>
      <c r="C741" s="2" t="s">
        <v>1522</v>
      </c>
      <c r="D741" s="6" t="s">
        <v>1200</v>
      </c>
      <c r="E741" s="57" t="s">
        <v>1196</v>
      </c>
      <c r="F741" s="18" t="s">
        <v>1369</v>
      </c>
      <c r="G741" s="321">
        <f>I741*1.17</f>
        <v>88.721099999999993</v>
      </c>
      <c r="H741" s="321">
        <v>119.77</v>
      </c>
      <c r="I741" s="243">
        <v>75.83</v>
      </c>
      <c r="J741" s="334">
        <v>94.79</v>
      </c>
      <c r="K741" s="239">
        <v>0.17</v>
      </c>
      <c r="L741" s="84"/>
      <c r="M741" s="10"/>
      <c r="N741" s="10"/>
      <c r="O741" s="10"/>
    </row>
    <row r="742" spans="1:15" ht="35.1" customHeight="1">
      <c r="A742" s="18" t="s">
        <v>251</v>
      </c>
      <c r="C742" s="2" t="s">
        <v>1522</v>
      </c>
      <c r="D742" s="20" t="s">
        <v>1118</v>
      </c>
      <c r="E742" s="57" t="s">
        <v>1195</v>
      </c>
      <c r="F742" s="18" t="s">
        <v>1369</v>
      </c>
      <c r="G742" s="321">
        <f>I742*1.4</f>
        <v>57.4</v>
      </c>
      <c r="H742" s="321">
        <v>77.489999999999995</v>
      </c>
      <c r="I742" s="243">
        <v>41</v>
      </c>
      <c r="J742" s="334">
        <v>51.25</v>
      </c>
      <c r="K742" s="239">
        <v>0.4</v>
      </c>
      <c r="L742" s="84"/>
      <c r="M742" s="10"/>
      <c r="N742" s="10"/>
      <c r="O742" s="10"/>
    </row>
    <row r="743" spans="1:15" ht="35.1" customHeight="1">
      <c r="A743" s="18"/>
      <c r="C743" s="2" t="s">
        <v>1522</v>
      </c>
      <c r="D743" s="20" t="s">
        <v>1514</v>
      </c>
      <c r="E743" s="145" t="s">
        <v>1515</v>
      </c>
      <c r="F743" s="18" t="s">
        <v>1369</v>
      </c>
      <c r="G743" s="331">
        <f>I743*1.2</f>
        <v>68.004000000000005</v>
      </c>
      <c r="H743" s="321">
        <v>91.81</v>
      </c>
      <c r="I743" s="243">
        <v>56.67</v>
      </c>
      <c r="J743" s="334">
        <v>70.83</v>
      </c>
      <c r="K743" s="247">
        <v>0.2</v>
      </c>
      <c r="L743" s="84"/>
      <c r="M743" s="10"/>
      <c r="N743" s="10"/>
      <c r="O743" s="10"/>
    </row>
    <row r="744" spans="1:15" s="58" customFormat="1" ht="35.1" customHeight="1">
      <c r="A744" s="59"/>
      <c r="B744" s="142"/>
      <c r="C744" s="87"/>
      <c r="D744" s="142"/>
      <c r="E744" s="142"/>
      <c r="F744" s="59"/>
      <c r="G744" s="331"/>
      <c r="H744" s="321"/>
      <c r="I744" s="243"/>
      <c r="J744" s="334"/>
      <c r="K744" s="61"/>
      <c r="L744" s="209"/>
      <c r="M744" s="60"/>
      <c r="N744" s="60"/>
      <c r="O744" s="60"/>
    </row>
    <row r="745" spans="1:15" ht="35.1" customHeight="1">
      <c r="A745" s="18" t="s">
        <v>252</v>
      </c>
      <c r="C745" s="2" t="s">
        <v>1522</v>
      </c>
      <c r="D745" s="6" t="s">
        <v>1199</v>
      </c>
      <c r="E745" s="57" t="s">
        <v>1197</v>
      </c>
      <c r="F745" s="18" t="s">
        <v>1370</v>
      </c>
      <c r="G745" s="331">
        <f>I745*1.05</f>
        <v>428.74650000000003</v>
      </c>
      <c r="H745" s="321">
        <v>578.80999999999995</v>
      </c>
      <c r="I745" s="243">
        <v>408.33</v>
      </c>
      <c r="J745" s="334">
        <v>510.42</v>
      </c>
      <c r="K745" s="247">
        <v>0.05</v>
      </c>
      <c r="L745" s="84"/>
      <c r="M745" s="10"/>
      <c r="N745" s="10"/>
      <c r="O745" s="10"/>
    </row>
    <row r="746" spans="1:15" ht="35.1" customHeight="1">
      <c r="A746" s="18" t="s">
        <v>252</v>
      </c>
      <c r="C746" s="2" t="s">
        <v>1522</v>
      </c>
      <c r="D746" s="6" t="s">
        <v>1200</v>
      </c>
      <c r="E746" s="57" t="s">
        <v>1198</v>
      </c>
      <c r="F746" s="18" t="s">
        <v>1370</v>
      </c>
      <c r="G746" s="321">
        <f>I746*1.17</f>
        <v>100.4211</v>
      </c>
      <c r="H746" s="321">
        <v>135.57</v>
      </c>
      <c r="I746" s="243">
        <v>85.83</v>
      </c>
      <c r="J746" s="334">
        <v>107.29</v>
      </c>
      <c r="K746" s="239">
        <v>0.17</v>
      </c>
      <c r="L746" s="84"/>
      <c r="M746" s="10"/>
      <c r="N746" s="10"/>
      <c r="O746" s="10"/>
    </row>
    <row r="747" spans="1:15" ht="35.1" customHeight="1">
      <c r="A747" s="18" t="s">
        <v>252</v>
      </c>
      <c r="C747" s="2" t="s">
        <v>1522</v>
      </c>
      <c r="D747" s="20" t="s">
        <v>1118</v>
      </c>
      <c r="E747" s="57" t="s">
        <v>1197</v>
      </c>
      <c r="F747" s="18" t="s">
        <v>1370</v>
      </c>
      <c r="G747" s="321">
        <f>I747*1.4</f>
        <v>133</v>
      </c>
      <c r="H747" s="321">
        <v>179.55</v>
      </c>
      <c r="I747" s="243">
        <v>95</v>
      </c>
      <c r="J747" s="334">
        <v>118.75</v>
      </c>
      <c r="K747" s="239">
        <v>0.4</v>
      </c>
      <c r="L747" s="84"/>
      <c r="M747" s="10"/>
      <c r="N747" s="10"/>
      <c r="O747" s="10"/>
    </row>
    <row r="748" spans="1:15" ht="35.1" customHeight="1">
      <c r="A748" s="18" t="s">
        <v>252</v>
      </c>
      <c r="C748" s="2" t="s">
        <v>1522</v>
      </c>
      <c r="D748" s="20" t="s">
        <v>1514</v>
      </c>
      <c r="E748" s="145" t="s">
        <v>1516</v>
      </c>
      <c r="F748" s="18" t="s">
        <v>1370</v>
      </c>
      <c r="G748" s="331">
        <f>I748*1.2</f>
        <v>108</v>
      </c>
      <c r="H748" s="321">
        <v>145.80000000000001</v>
      </c>
      <c r="I748" s="243">
        <v>90</v>
      </c>
      <c r="J748" s="334">
        <v>112.5</v>
      </c>
      <c r="K748" s="247">
        <v>0.2</v>
      </c>
      <c r="L748" s="84"/>
      <c r="M748" s="10"/>
      <c r="N748" s="10"/>
      <c r="O748" s="10"/>
    </row>
    <row r="749" spans="1:15" s="58" customFormat="1" ht="35.1" customHeight="1">
      <c r="A749" s="59"/>
      <c r="B749" s="142"/>
      <c r="C749" s="226"/>
      <c r="D749" s="57"/>
      <c r="E749" s="59"/>
      <c r="F749" s="59"/>
      <c r="G749" s="319"/>
      <c r="H749" s="321"/>
      <c r="I749" s="243"/>
      <c r="J749" s="334"/>
      <c r="K749" s="50"/>
      <c r="L749" s="209"/>
      <c r="M749" s="60"/>
      <c r="N749" s="60"/>
      <c r="O749" s="60"/>
    </row>
    <row r="750" spans="1:15" ht="35.1" customHeight="1">
      <c r="A750" s="18" t="s">
        <v>367</v>
      </c>
      <c r="B750" s="68" t="s">
        <v>368</v>
      </c>
      <c r="C750" s="117"/>
      <c r="D750" s="31" t="s">
        <v>1088</v>
      </c>
      <c r="E750" s="56" t="s">
        <v>1044</v>
      </c>
      <c r="F750" s="31" t="s">
        <v>1366</v>
      </c>
      <c r="G750" s="321">
        <f>I750*1.43</f>
        <v>16.773900000000001</v>
      </c>
      <c r="H750" s="321">
        <v>22.64</v>
      </c>
      <c r="I750" s="243">
        <v>11.73</v>
      </c>
      <c r="J750" s="334">
        <v>14.67</v>
      </c>
      <c r="K750" s="239">
        <v>0.43</v>
      </c>
      <c r="L750" s="84"/>
      <c r="M750" s="10"/>
      <c r="N750" s="10"/>
      <c r="O750" s="10"/>
    </row>
    <row r="751" spans="1:15" s="357" customFormat="1" ht="35.1" customHeight="1">
      <c r="A751" s="347" t="s">
        <v>367</v>
      </c>
      <c r="B751" s="359"/>
      <c r="C751" s="360"/>
      <c r="D751" s="349" t="s">
        <v>1085</v>
      </c>
      <c r="E751" s="349" t="s">
        <v>1809</v>
      </c>
      <c r="F751" s="349" t="s">
        <v>1810</v>
      </c>
      <c r="G751" s="321">
        <v>15.51</v>
      </c>
      <c r="H751" s="321">
        <v>23.86</v>
      </c>
      <c r="I751" s="319"/>
      <c r="J751" s="320"/>
      <c r="K751" s="361" t="s">
        <v>1522</v>
      </c>
      <c r="L751" s="355"/>
      <c r="M751" s="356"/>
      <c r="N751" s="356"/>
      <c r="O751" s="356"/>
    </row>
    <row r="752" spans="1:15" ht="35.1" customHeight="1">
      <c r="A752" s="18" t="s">
        <v>296</v>
      </c>
      <c r="B752" s="68" t="s">
        <v>297</v>
      </c>
      <c r="C752" s="117"/>
      <c r="D752" s="18" t="s">
        <v>1362</v>
      </c>
      <c r="E752" s="59">
        <v>60110</v>
      </c>
      <c r="F752" s="18" t="s">
        <v>1365</v>
      </c>
      <c r="G752" s="319">
        <f>I752*1.19</f>
        <v>4.3672999999999993</v>
      </c>
      <c r="H752" s="321">
        <v>5.9</v>
      </c>
      <c r="I752" s="243">
        <v>3.67</v>
      </c>
      <c r="J752" s="334">
        <v>4.58</v>
      </c>
      <c r="K752" s="248">
        <v>0.19</v>
      </c>
      <c r="L752" s="84"/>
      <c r="M752" s="10"/>
      <c r="N752" s="10"/>
      <c r="O752" s="10"/>
    </row>
    <row r="753" spans="1:15" ht="35.1" customHeight="1">
      <c r="A753" s="40" t="s">
        <v>1045</v>
      </c>
      <c r="B753" s="19"/>
      <c r="C753" s="119"/>
      <c r="D753" s="18" t="s">
        <v>1085</v>
      </c>
      <c r="E753" s="143" t="s">
        <v>1046</v>
      </c>
      <c r="F753" s="37" t="s">
        <v>1364</v>
      </c>
      <c r="G753" s="321">
        <f>I753*1.27</f>
        <v>25.209500000000002</v>
      </c>
      <c r="H753" s="321">
        <v>34.03</v>
      </c>
      <c r="I753" s="243">
        <v>19.850000000000001</v>
      </c>
      <c r="J753" s="334">
        <v>24.81</v>
      </c>
      <c r="K753" s="241">
        <v>0.27</v>
      </c>
      <c r="L753" s="84"/>
      <c r="M753" s="10"/>
      <c r="N753" s="10"/>
      <c r="O753" s="10"/>
    </row>
    <row r="754" spans="1:15" ht="35.1" customHeight="1">
      <c r="A754" s="40" t="s">
        <v>1045</v>
      </c>
      <c r="B754" s="19"/>
      <c r="C754" s="119"/>
      <c r="D754" s="18" t="s">
        <v>1363</v>
      </c>
      <c r="E754" s="59" t="s">
        <v>1047</v>
      </c>
      <c r="F754" s="37" t="s">
        <v>1364</v>
      </c>
      <c r="G754" s="332">
        <f>I754*1.15</f>
        <v>15.731999999999999</v>
      </c>
      <c r="H754" s="321">
        <v>21.24</v>
      </c>
      <c r="I754" s="243">
        <v>13.68</v>
      </c>
      <c r="J754" s="334">
        <v>17.09</v>
      </c>
      <c r="K754" s="242">
        <v>0.15</v>
      </c>
      <c r="L754" s="84"/>
      <c r="M754" s="10"/>
      <c r="N754" s="10"/>
      <c r="O754" s="10"/>
    </row>
    <row r="755" spans="1:15" ht="43.9" customHeight="1">
      <c r="A755" s="42" t="s">
        <v>421</v>
      </c>
      <c r="B755" s="76" t="s">
        <v>497</v>
      </c>
      <c r="C755" s="128"/>
      <c r="D755" s="64"/>
      <c r="E755" s="43"/>
      <c r="F755" s="43"/>
      <c r="G755" s="109"/>
      <c r="H755" s="109"/>
      <c r="I755" s="50"/>
      <c r="J755" s="221"/>
      <c r="K755" s="109"/>
    </row>
    <row r="756" spans="1:15" ht="35.1" customHeight="1">
      <c r="G756" s="107"/>
      <c r="H756" s="107"/>
      <c r="I756" s="107"/>
      <c r="J756" s="221"/>
      <c r="K756" s="109"/>
    </row>
    <row r="757" spans="1:15" ht="35.1" customHeight="1">
      <c r="G757" s="107"/>
      <c r="H757" s="107"/>
      <c r="I757" s="107"/>
      <c r="J757" s="221"/>
      <c r="K757" s="109"/>
    </row>
    <row r="758" spans="1:15" ht="35.1" customHeight="1">
      <c r="G758" s="107"/>
      <c r="H758" s="107"/>
      <c r="I758" s="107"/>
      <c r="J758" s="221"/>
      <c r="K758" s="109"/>
    </row>
    <row r="759" spans="1:15" ht="35.1" customHeight="1">
      <c r="G759" s="107"/>
      <c r="H759" s="107"/>
      <c r="I759" s="107"/>
      <c r="J759" s="221"/>
      <c r="K759" s="109"/>
    </row>
    <row r="760" spans="1:15" ht="35.1" customHeight="1">
      <c r="G760" s="107"/>
      <c r="H760" s="107"/>
      <c r="I760" s="107"/>
      <c r="J760" s="221"/>
      <c r="K760" s="109"/>
    </row>
    <row r="761" spans="1:15" ht="35.1" customHeight="1">
      <c r="G761" s="107"/>
      <c r="H761" s="107"/>
      <c r="I761" s="107"/>
      <c r="J761" s="221"/>
      <c r="K761" s="109"/>
    </row>
    <row r="762" spans="1:15" ht="35.1" customHeight="1">
      <c r="G762" s="107"/>
      <c r="H762" s="107"/>
      <c r="I762" s="107"/>
      <c r="J762" s="221"/>
      <c r="K762" s="109"/>
    </row>
    <row r="763" spans="1:15" ht="35.1" customHeight="1">
      <c r="G763" s="107"/>
      <c r="H763" s="107"/>
      <c r="I763" s="107"/>
      <c r="J763" s="221"/>
      <c r="K763" s="109"/>
    </row>
    <row r="764" spans="1:15" ht="35.1" customHeight="1">
      <c r="G764" s="107"/>
      <c r="H764" s="107"/>
      <c r="I764" s="107"/>
      <c r="J764" s="221"/>
      <c r="K764" s="109"/>
    </row>
    <row r="765" spans="1:15" ht="35.1" customHeight="1">
      <c r="G765" s="107"/>
      <c r="H765" s="107"/>
      <c r="I765" s="107"/>
      <c r="J765" s="221"/>
      <c r="K765" s="109"/>
    </row>
    <row r="766" spans="1:15" ht="35.1" customHeight="1">
      <c r="G766" s="107"/>
      <c r="H766" s="107"/>
      <c r="I766" s="107"/>
      <c r="J766" s="221"/>
      <c r="K766" s="109"/>
    </row>
    <row r="767" spans="1:15" ht="35.1" customHeight="1">
      <c r="G767" s="107"/>
      <c r="H767" s="107"/>
      <c r="I767" s="107"/>
      <c r="J767" s="221"/>
      <c r="K767" s="109"/>
    </row>
    <row r="768" spans="1:15" ht="35.1" customHeight="1">
      <c r="G768" s="107"/>
      <c r="H768" s="107"/>
      <c r="I768" s="107"/>
      <c r="J768" s="221"/>
      <c r="K768" s="109"/>
    </row>
    <row r="769" spans="7:11" ht="35.1" customHeight="1">
      <c r="G769" s="107"/>
      <c r="H769" s="107"/>
      <c r="I769" s="107"/>
      <c r="J769" s="221"/>
      <c r="K769" s="109"/>
    </row>
    <row r="770" spans="7:11" ht="35.1" customHeight="1">
      <c r="G770" s="107"/>
      <c r="H770" s="107"/>
      <c r="I770" s="107"/>
      <c r="J770" s="221"/>
      <c r="K770" s="109"/>
    </row>
    <row r="771" spans="7:11" ht="35.1" customHeight="1">
      <c r="G771" s="107"/>
      <c r="H771" s="107"/>
      <c r="I771" s="107"/>
      <c r="J771" s="221"/>
      <c r="K771" s="109"/>
    </row>
    <row r="772" spans="7:11" ht="35.1" customHeight="1">
      <c r="G772" s="107"/>
      <c r="H772" s="107"/>
      <c r="I772" s="107"/>
      <c r="J772" s="221"/>
      <c r="K772" s="109"/>
    </row>
    <row r="773" spans="7:11" ht="35.1" customHeight="1">
      <c r="G773" s="107"/>
      <c r="H773" s="107"/>
      <c r="I773" s="107"/>
      <c r="J773" s="221"/>
      <c r="K773" s="109"/>
    </row>
    <row r="774" spans="7:11" ht="35.1" customHeight="1">
      <c r="G774" s="107"/>
      <c r="H774" s="107"/>
      <c r="I774" s="107"/>
      <c r="J774" s="221"/>
      <c r="K774" s="109"/>
    </row>
    <row r="775" spans="7:11" ht="35.1" customHeight="1">
      <c r="G775" s="107"/>
      <c r="H775" s="107"/>
      <c r="I775" s="107"/>
      <c r="J775" s="221"/>
      <c r="K775" s="109"/>
    </row>
    <row r="776" spans="7:11" ht="35.1" customHeight="1">
      <c r="G776" s="107"/>
      <c r="H776" s="107"/>
      <c r="I776" s="107"/>
      <c r="J776" s="221"/>
      <c r="K776" s="109"/>
    </row>
    <row r="777" spans="7:11" ht="35.1" customHeight="1">
      <c r="G777" s="107"/>
      <c r="H777" s="107"/>
      <c r="I777" s="107"/>
      <c r="J777" s="221"/>
      <c r="K777" s="109"/>
    </row>
    <row r="778" spans="7:11" ht="35.1" customHeight="1">
      <c r="G778" s="107"/>
      <c r="H778" s="107"/>
      <c r="I778" s="107"/>
      <c r="J778" s="221"/>
      <c r="K778" s="109"/>
    </row>
    <row r="779" spans="7:11" ht="35.1" customHeight="1">
      <c r="G779" s="107"/>
      <c r="H779" s="107"/>
      <c r="I779" s="107"/>
      <c r="J779" s="221"/>
      <c r="K779" s="109"/>
    </row>
    <row r="780" spans="7:11" ht="35.1" customHeight="1">
      <c r="G780" s="107"/>
      <c r="H780" s="107"/>
      <c r="I780" s="107"/>
      <c r="J780" s="221"/>
      <c r="K780" s="109"/>
    </row>
    <row r="781" spans="7:11" ht="35.1" customHeight="1">
      <c r="G781" s="107"/>
      <c r="H781" s="107"/>
      <c r="I781" s="107"/>
      <c r="J781" s="221"/>
      <c r="K781" s="109"/>
    </row>
    <row r="782" spans="7:11" ht="35.1" customHeight="1">
      <c r="G782" s="107"/>
      <c r="H782" s="107"/>
      <c r="I782" s="107"/>
      <c r="J782" s="221"/>
      <c r="K782" s="109"/>
    </row>
    <row r="783" spans="7:11" ht="35.1" customHeight="1">
      <c r="G783" s="107"/>
      <c r="H783" s="107"/>
      <c r="I783" s="107"/>
      <c r="J783" s="221"/>
      <c r="K783" s="109"/>
    </row>
    <row r="784" spans="7:11" ht="35.1" customHeight="1">
      <c r="G784" s="107"/>
      <c r="H784" s="107"/>
      <c r="I784" s="107"/>
      <c r="J784" s="221"/>
      <c r="K784" s="109"/>
    </row>
    <row r="785" spans="7:11" ht="35.1" customHeight="1">
      <c r="G785" s="107"/>
      <c r="H785" s="107"/>
      <c r="I785" s="107"/>
      <c r="J785" s="221"/>
      <c r="K785" s="109"/>
    </row>
    <row r="786" spans="7:11" ht="35.1" customHeight="1">
      <c r="G786" s="107"/>
      <c r="H786" s="107"/>
      <c r="I786" s="107"/>
      <c r="J786" s="221"/>
      <c r="K786" s="109"/>
    </row>
    <row r="787" spans="7:11" ht="35.1" customHeight="1">
      <c r="G787" s="107"/>
      <c r="H787" s="107"/>
      <c r="I787" s="107"/>
      <c r="J787" s="221"/>
      <c r="K787" s="109"/>
    </row>
    <row r="788" spans="7:11" ht="35.1" customHeight="1">
      <c r="G788" s="107"/>
      <c r="H788" s="107"/>
      <c r="I788" s="107"/>
      <c r="J788" s="221"/>
      <c r="K788" s="109"/>
    </row>
    <row r="789" spans="7:11" ht="35.1" customHeight="1">
      <c r="G789" s="107"/>
      <c r="H789" s="107"/>
      <c r="I789" s="107"/>
      <c r="J789" s="221"/>
      <c r="K789" s="109"/>
    </row>
    <row r="790" spans="7:11" ht="35.1" customHeight="1">
      <c r="G790" s="107"/>
      <c r="H790" s="107"/>
      <c r="I790" s="107"/>
      <c r="J790" s="221"/>
      <c r="K790" s="109"/>
    </row>
    <row r="791" spans="7:11" ht="35.1" customHeight="1">
      <c r="G791" s="107"/>
      <c r="H791" s="107"/>
      <c r="I791" s="107"/>
      <c r="J791" s="221"/>
      <c r="K791" s="109"/>
    </row>
    <row r="792" spans="7:11" ht="35.1" customHeight="1">
      <c r="G792" s="107"/>
      <c r="H792" s="107"/>
      <c r="I792" s="107"/>
      <c r="J792" s="221"/>
      <c r="K792" s="109"/>
    </row>
    <row r="793" spans="7:11" ht="35.1" customHeight="1">
      <c r="G793" s="107"/>
      <c r="H793" s="107"/>
      <c r="I793" s="107"/>
      <c r="J793" s="221"/>
      <c r="K793" s="109"/>
    </row>
    <row r="794" spans="7:11" ht="35.1" customHeight="1">
      <c r="G794" s="107"/>
      <c r="H794" s="107"/>
      <c r="I794" s="107"/>
      <c r="J794" s="221"/>
      <c r="K794" s="109"/>
    </row>
    <row r="795" spans="7:11" ht="35.1" customHeight="1">
      <c r="G795" s="107"/>
      <c r="H795" s="107"/>
      <c r="I795" s="107"/>
      <c r="J795" s="221"/>
      <c r="K795" s="109"/>
    </row>
    <row r="796" spans="7:11" ht="35.1" customHeight="1">
      <c r="G796" s="107"/>
      <c r="H796" s="107"/>
      <c r="I796" s="107"/>
      <c r="J796" s="221"/>
      <c r="K796" s="109"/>
    </row>
    <row r="797" spans="7:11" ht="35.1" customHeight="1">
      <c r="G797" s="107"/>
      <c r="H797" s="107"/>
      <c r="I797" s="107"/>
      <c r="J797" s="221"/>
      <c r="K797" s="109"/>
    </row>
    <row r="798" spans="7:11" ht="35.1" customHeight="1">
      <c r="G798" s="107"/>
      <c r="H798" s="107"/>
      <c r="I798" s="107"/>
      <c r="J798" s="221"/>
      <c r="K798" s="109"/>
    </row>
    <row r="799" spans="7:11" ht="35.1" customHeight="1">
      <c r="G799" s="107"/>
      <c r="H799" s="107"/>
      <c r="I799" s="107"/>
      <c r="J799" s="221"/>
      <c r="K799" s="109"/>
    </row>
    <row r="800" spans="7:11" ht="35.1" customHeight="1">
      <c r="G800" s="107"/>
      <c r="H800" s="107"/>
      <c r="I800" s="107"/>
      <c r="J800" s="221"/>
      <c r="K800" s="109"/>
    </row>
    <row r="801" spans="7:11" ht="35.1" customHeight="1">
      <c r="G801" s="107"/>
      <c r="H801" s="107"/>
      <c r="I801" s="107"/>
      <c r="J801" s="221"/>
      <c r="K801" s="109"/>
    </row>
    <row r="802" spans="7:11" ht="35.1" customHeight="1">
      <c r="G802" s="107"/>
      <c r="H802" s="107"/>
      <c r="I802" s="107"/>
      <c r="J802" s="221"/>
      <c r="K802" s="109"/>
    </row>
    <row r="803" spans="7:11" ht="35.1" customHeight="1">
      <c r="G803" s="107"/>
      <c r="H803" s="107"/>
      <c r="I803" s="107"/>
      <c r="J803" s="221"/>
      <c r="K803" s="109"/>
    </row>
    <row r="804" spans="7:11" ht="35.1" customHeight="1">
      <c r="G804" s="107"/>
      <c r="H804" s="107"/>
      <c r="I804" s="107"/>
      <c r="J804" s="221"/>
      <c r="K804" s="109"/>
    </row>
    <row r="805" spans="7:11" ht="35.1" customHeight="1">
      <c r="G805" s="107"/>
      <c r="H805" s="107"/>
      <c r="I805" s="107"/>
      <c r="J805" s="221"/>
      <c r="K805" s="109"/>
    </row>
    <row r="806" spans="7:11" ht="35.1" customHeight="1">
      <c r="G806" s="107"/>
      <c r="H806" s="107"/>
      <c r="I806" s="107"/>
      <c r="J806" s="221"/>
      <c r="K806" s="109"/>
    </row>
    <row r="807" spans="7:11" ht="35.1" customHeight="1">
      <c r="G807" s="107"/>
      <c r="H807" s="107"/>
      <c r="I807" s="107"/>
      <c r="J807" s="221"/>
      <c r="K807" s="109"/>
    </row>
    <row r="808" spans="7:11" ht="35.1" customHeight="1">
      <c r="G808" s="107"/>
      <c r="H808" s="107"/>
      <c r="I808" s="107"/>
      <c r="J808" s="221"/>
      <c r="K808" s="109"/>
    </row>
    <row r="809" spans="7:11" ht="35.1" customHeight="1">
      <c r="G809" s="107"/>
      <c r="H809" s="107"/>
      <c r="I809" s="107"/>
      <c r="J809" s="221"/>
      <c r="K809" s="109"/>
    </row>
    <row r="810" spans="7:11" ht="35.1" customHeight="1">
      <c r="G810" s="107"/>
      <c r="H810" s="107"/>
      <c r="I810" s="107"/>
      <c r="J810" s="221"/>
      <c r="K810" s="109"/>
    </row>
    <row r="811" spans="7:11" ht="35.1" customHeight="1">
      <c r="G811" s="107"/>
      <c r="H811" s="107"/>
      <c r="I811" s="107"/>
      <c r="J811" s="221"/>
      <c r="K811" s="109"/>
    </row>
    <row r="812" spans="7:11" ht="35.1" customHeight="1">
      <c r="G812" s="107"/>
      <c r="H812" s="107"/>
      <c r="I812" s="107"/>
      <c r="J812" s="221"/>
      <c r="K812" s="109"/>
    </row>
    <row r="813" spans="7:11" ht="35.1" customHeight="1">
      <c r="G813" s="107"/>
      <c r="H813" s="107"/>
      <c r="I813" s="107"/>
      <c r="J813" s="221"/>
      <c r="K813" s="109"/>
    </row>
    <row r="814" spans="7:11" ht="35.1" customHeight="1">
      <c r="G814" s="107"/>
      <c r="H814" s="107"/>
      <c r="I814" s="107"/>
      <c r="J814" s="221"/>
      <c r="K814" s="109"/>
    </row>
    <row r="815" spans="7:11" ht="35.1" customHeight="1">
      <c r="G815" s="107"/>
      <c r="H815" s="107"/>
      <c r="I815" s="107"/>
      <c r="J815" s="221"/>
      <c r="K815" s="109"/>
    </row>
    <row r="816" spans="7:11" ht="35.1" customHeight="1">
      <c r="G816" s="107"/>
      <c r="H816" s="107"/>
      <c r="I816" s="107"/>
      <c r="J816" s="221"/>
      <c r="K816" s="109"/>
    </row>
    <row r="817" spans="7:11" ht="35.1" customHeight="1">
      <c r="G817" s="107"/>
      <c r="H817" s="107"/>
      <c r="I817" s="107"/>
      <c r="J817" s="221"/>
      <c r="K817" s="109"/>
    </row>
    <row r="818" spans="7:11" ht="35.1" customHeight="1">
      <c r="G818" s="107"/>
      <c r="H818" s="107"/>
      <c r="I818" s="107"/>
      <c r="J818" s="221"/>
      <c r="K818" s="109"/>
    </row>
    <row r="819" spans="7:11" ht="35.1" customHeight="1">
      <c r="G819" s="107"/>
      <c r="H819" s="107"/>
      <c r="I819" s="107"/>
      <c r="J819" s="221"/>
      <c r="K819" s="109"/>
    </row>
    <row r="820" spans="7:11" ht="35.1" customHeight="1">
      <c r="G820" s="107"/>
      <c r="H820" s="107"/>
      <c r="I820" s="107"/>
      <c r="J820" s="221"/>
      <c r="K820" s="109"/>
    </row>
    <row r="821" spans="7:11" ht="35.1" customHeight="1">
      <c r="G821" s="107"/>
      <c r="H821" s="107"/>
      <c r="I821" s="107"/>
      <c r="J821" s="221"/>
      <c r="K821" s="109"/>
    </row>
    <row r="822" spans="7:11" ht="35.1" customHeight="1">
      <c r="G822" s="107"/>
      <c r="H822" s="107"/>
      <c r="I822" s="107"/>
      <c r="J822" s="221"/>
      <c r="K822" s="109"/>
    </row>
    <row r="823" spans="7:11" ht="35.1" customHeight="1">
      <c r="G823" s="107"/>
      <c r="H823" s="107"/>
      <c r="I823" s="107"/>
      <c r="J823" s="221"/>
      <c r="K823" s="109"/>
    </row>
    <row r="824" spans="7:11" ht="35.1" customHeight="1">
      <c r="G824" s="107"/>
      <c r="H824" s="107"/>
      <c r="I824" s="107"/>
      <c r="J824" s="221"/>
      <c r="K824" s="109"/>
    </row>
    <row r="825" spans="7:11" ht="35.1" customHeight="1">
      <c r="G825" s="107"/>
      <c r="H825" s="107"/>
      <c r="I825" s="107"/>
      <c r="J825" s="221"/>
      <c r="K825" s="109"/>
    </row>
    <row r="826" spans="7:11" ht="35.1" customHeight="1">
      <c r="G826" s="107"/>
      <c r="H826" s="107"/>
      <c r="I826" s="107"/>
      <c r="J826" s="221"/>
      <c r="K826" s="109"/>
    </row>
    <row r="827" spans="7:11" ht="35.1" customHeight="1">
      <c r="G827" s="107"/>
      <c r="H827" s="107"/>
      <c r="I827" s="107"/>
      <c r="J827" s="221"/>
      <c r="K827" s="109"/>
    </row>
    <row r="828" spans="7:11" ht="35.1" customHeight="1">
      <c r="G828" s="107"/>
      <c r="H828" s="107"/>
      <c r="I828" s="107"/>
      <c r="J828" s="221"/>
      <c r="K828" s="109"/>
    </row>
    <row r="829" spans="7:11" ht="35.1" customHeight="1">
      <c r="G829" s="107"/>
      <c r="H829" s="107"/>
      <c r="I829" s="107"/>
      <c r="J829" s="221"/>
      <c r="K829" s="109"/>
    </row>
    <row r="830" spans="7:11" ht="35.1" customHeight="1">
      <c r="G830" s="107"/>
      <c r="H830" s="107"/>
      <c r="I830" s="107"/>
      <c r="J830" s="221"/>
      <c r="K830" s="109"/>
    </row>
    <row r="831" spans="7:11" ht="35.1" customHeight="1">
      <c r="G831" s="107"/>
      <c r="H831" s="107"/>
      <c r="I831" s="107"/>
      <c r="J831" s="221"/>
      <c r="K831" s="109"/>
    </row>
    <row r="832" spans="7:11" ht="35.1" customHeight="1">
      <c r="G832" s="107"/>
      <c r="H832" s="107"/>
      <c r="I832" s="107"/>
      <c r="J832" s="221"/>
      <c r="K832" s="109"/>
    </row>
    <row r="833" spans="7:11" ht="35.1" customHeight="1">
      <c r="G833" s="107"/>
      <c r="H833" s="107"/>
      <c r="I833" s="107"/>
      <c r="J833" s="221"/>
      <c r="K833" s="109"/>
    </row>
    <row r="834" spans="7:11" ht="35.1" customHeight="1">
      <c r="G834" s="107"/>
      <c r="H834" s="107"/>
      <c r="I834" s="107"/>
      <c r="J834" s="221"/>
      <c r="K834" s="109"/>
    </row>
    <row r="835" spans="7:11" ht="35.1" customHeight="1">
      <c r="G835" s="107"/>
      <c r="H835" s="107"/>
      <c r="I835" s="107"/>
      <c r="J835" s="221"/>
      <c r="K835" s="109"/>
    </row>
    <row r="836" spans="7:11" ht="35.1" customHeight="1">
      <c r="G836" s="107"/>
      <c r="H836" s="107"/>
      <c r="I836" s="107"/>
      <c r="J836" s="221"/>
      <c r="K836" s="109"/>
    </row>
    <row r="837" spans="7:11" ht="35.1" customHeight="1">
      <c r="G837" s="107"/>
      <c r="H837" s="107"/>
      <c r="I837" s="107"/>
      <c r="J837" s="221"/>
      <c r="K837" s="109"/>
    </row>
    <row r="838" spans="7:11" ht="35.1" customHeight="1">
      <c r="G838" s="107"/>
      <c r="H838" s="107"/>
      <c r="I838" s="107"/>
      <c r="J838" s="221"/>
      <c r="K838" s="109"/>
    </row>
    <row r="839" spans="7:11" ht="35.1" customHeight="1">
      <c r="G839" s="107"/>
      <c r="H839" s="107"/>
      <c r="I839" s="107"/>
      <c r="J839" s="221"/>
      <c r="K839" s="109"/>
    </row>
    <row r="840" spans="7:11" ht="35.1" customHeight="1">
      <c r="G840" s="107"/>
      <c r="H840" s="107"/>
      <c r="I840" s="107"/>
      <c r="J840" s="221"/>
      <c r="K840" s="109"/>
    </row>
    <row r="841" spans="7:11" ht="35.1" customHeight="1">
      <c r="G841" s="107"/>
      <c r="H841" s="107"/>
      <c r="I841" s="107"/>
      <c r="J841" s="221"/>
      <c r="K841" s="109"/>
    </row>
    <row r="842" spans="7:11" ht="35.1" customHeight="1">
      <c r="G842" s="107"/>
      <c r="H842" s="107"/>
      <c r="I842" s="107"/>
      <c r="J842" s="221"/>
      <c r="K842" s="109"/>
    </row>
    <row r="843" spans="7:11" ht="35.1" customHeight="1">
      <c r="G843" s="107"/>
      <c r="H843" s="107"/>
      <c r="I843" s="107"/>
      <c r="J843" s="221"/>
      <c r="K843" s="109"/>
    </row>
    <row r="844" spans="7:11" ht="35.1" customHeight="1">
      <c r="G844" s="107"/>
      <c r="H844" s="107"/>
      <c r="I844" s="107"/>
      <c r="J844" s="221"/>
      <c r="K844" s="109"/>
    </row>
    <row r="845" spans="7:11" ht="35.1" customHeight="1">
      <c r="G845" s="107"/>
      <c r="H845" s="107"/>
      <c r="I845" s="107"/>
      <c r="J845" s="221"/>
      <c r="K845" s="109"/>
    </row>
    <row r="846" spans="7:11" ht="35.1" customHeight="1">
      <c r="G846" s="107"/>
      <c r="H846" s="107"/>
      <c r="I846" s="107"/>
      <c r="J846" s="221"/>
      <c r="K846" s="109"/>
    </row>
    <row r="847" spans="7:11" ht="35.1" customHeight="1">
      <c r="G847" s="107"/>
      <c r="H847" s="107"/>
      <c r="I847" s="107"/>
      <c r="J847" s="221"/>
      <c r="K847" s="109"/>
    </row>
    <row r="848" spans="7:11" ht="35.1" customHeight="1">
      <c r="G848" s="107"/>
      <c r="H848" s="107"/>
      <c r="I848" s="107"/>
      <c r="J848" s="221"/>
      <c r="K848" s="109"/>
    </row>
    <row r="849" spans="7:11" ht="35.1" customHeight="1">
      <c r="G849" s="107"/>
      <c r="H849" s="107"/>
      <c r="I849" s="107"/>
      <c r="J849" s="221"/>
      <c r="K849" s="109"/>
    </row>
    <row r="850" spans="7:11" ht="35.1" customHeight="1">
      <c r="G850" s="107"/>
      <c r="H850" s="107"/>
      <c r="I850" s="107"/>
      <c r="J850" s="221"/>
      <c r="K850" s="109"/>
    </row>
    <row r="851" spans="7:11" ht="35.1" customHeight="1">
      <c r="G851" s="107"/>
      <c r="H851" s="107"/>
      <c r="I851" s="107"/>
      <c r="J851" s="221"/>
      <c r="K851" s="109"/>
    </row>
    <row r="852" spans="7:11" ht="35.1" customHeight="1">
      <c r="G852" s="107"/>
      <c r="H852" s="107"/>
      <c r="I852" s="107"/>
      <c r="J852" s="221"/>
      <c r="K852" s="109"/>
    </row>
    <row r="853" spans="7:11" ht="35.1" customHeight="1">
      <c r="G853" s="107"/>
      <c r="H853" s="107"/>
      <c r="I853" s="107"/>
      <c r="J853" s="221"/>
      <c r="K853" s="109"/>
    </row>
    <row r="854" spans="7:11" ht="35.1" customHeight="1">
      <c r="G854" s="107"/>
      <c r="H854" s="107"/>
      <c r="I854" s="107"/>
      <c r="J854" s="221"/>
      <c r="K854" s="109"/>
    </row>
    <row r="855" spans="7:11" ht="35.1" customHeight="1">
      <c r="G855" s="107"/>
      <c r="H855" s="107"/>
      <c r="I855" s="107"/>
      <c r="J855" s="221"/>
      <c r="K855" s="109"/>
    </row>
    <row r="856" spans="7:11" ht="35.1" customHeight="1">
      <c r="G856" s="107"/>
      <c r="H856" s="107"/>
      <c r="I856" s="107"/>
      <c r="J856" s="221"/>
      <c r="K856" s="109"/>
    </row>
    <row r="857" spans="7:11" ht="35.1" customHeight="1">
      <c r="G857" s="107"/>
      <c r="H857" s="107"/>
      <c r="I857" s="107"/>
      <c r="J857" s="221"/>
      <c r="K857" s="109"/>
    </row>
    <row r="858" spans="7:11" ht="35.1" customHeight="1">
      <c r="G858" s="107"/>
      <c r="H858" s="107"/>
      <c r="I858" s="107"/>
      <c r="J858" s="221"/>
      <c r="K858" s="109"/>
    </row>
    <row r="859" spans="7:11" ht="35.1" customHeight="1">
      <c r="G859" s="107"/>
      <c r="H859" s="107"/>
      <c r="I859" s="107"/>
      <c r="J859" s="221"/>
      <c r="K859" s="109"/>
    </row>
    <row r="860" spans="7:11" ht="35.1" customHeight="1">
      <c r="G860" s="107"/>
      <c r="H860" s="107"/>
      <c r="I860" s="107"/>
      <c r="J860" s="221"/>
      <c r="K860" s="109"/>
    </row>
    <row r="861" spans="7:11" ht="35.1" customHeight="1">
      <c r="G861" s="107"/>
      <c r="H861" s="107"/>
      <c r="I861" s="107"/>
      <c r="J861" s="221"/>
      <c r="K861" s="109"/>
    </row>
    <row r="862" spans="7:11" ht="35.1" customHeight="1">
      <c r="G862" s="107"/>
      <c r="H862" s="107"/>
      <c r="I862" s="107"/>
      <c r="J862" s="221"/>
      <c r="K862" s="109"/>
    </row>
    <row r="863" spans="7:11" ht="35.1" customHeight="1">
      <c r="G863" s="107"/>
      <c r="H863" s="107"/>
      <c r="I863" s="107"/>
      <c r="J863" s="221"/>
      <c r="K863" s="109"/>
    </row>
    <row r="864" spans="7:11" ht="35.1" customHeight="1">
      <c r="G864" s="107"/>
      <c r="H864" s="107"/>
      <c r="I864" s="107"/>
      <c r="J864" s="221"/>
      <c r="K864" s="109"/>
    </row>
    <row r="865" spans="7:11" ht="35.1" customHeight="1">
      <c r="G865" s="107"/>
      <c r="H865" s="107"/>
      <c r="I865" s="107"/>
      <c r="J865" s="221"/>
      <c r="K865" s="109"/>
    </row>
    <row r="866" spans="7:11" ht="35.1" customHeight="1">
      <c r="G866" s="107"/>
      <c r="H866" s="107"/>
      <c r="I866" s="107"/>
      <c r="J866" s="221"/>
      <c r="K866" s="109"/>
    </row>
    <row r="867" spans="7:11" ht="35.1" customHeight="1">
      <c r="G867" s="107"/>
      <c r="H867" s="107"/>
      <c r="I867" s="107"/>
      <c r="J867" s="221"/>
      <c r="K867" s="109"/>
    </row>
    <row r="868" spans="7:11" ht="35.1" customHeight="1">
      <c r="G868" s="107"/>
      <c r="H868" s="107"/>
      <c r="I868" s="107"/>
      <c r="J868" s="221"/>
      <c r="K868" s="109"/>
    </row>
    <row r="869" spans="7:11" ht="35.1" customHeight="1">
      <c r="G869" s="107"/>
      <c r="H869" s="107"/>
      <c r="I869" s="107"/>
      <c r="J869" s="221"/>
      <c r="K869" s="109"/>
    </row>
    <row r="870" spans="7:11" ht="35.1" customHeight="1">
      <c r="G870" s="107"/>
      <c r="H870" s="107"/>
      <c r="I870" s="107"/>
      <c r="J870" s="221"/>
      <c r="K870" s="109"/>
    </row>
    <row r="871" spans="7:11" ht="35.1" customHeight="1">
      <c r="G871" s="107"/>
      <c r="H871" s="107"/>
      <c r="I871" s="107"/>
      <c r="J871" s="221"/>
      <c r="K871" s="109"/>
    </row>
    <row r="872" spans="7:11" ht="35.1" customHeight="1">
      <c r="G872" s="107"/>
      <c r="H872" s="107"/>
      <c r="I872" s="107"/>
      <c r="J872" s="221"/>
      <c r="K872" s="109"/>
    </row>
    <row r="873" spans="7:11" ht="35.1" customHeight="1">
      <c r="G873" s="107"/>
      <c r="H873" s="107"/>
      <c r="I873" s="107"/>
      <c r="J873" s="221"/>
      <c r="K873" s="109"/>
    </row>
    <row r="874" spans="7:11" ht="35.1" customHeight="1">
      <c r="G874" s="107"/>
      <c r="H874" s="107"/>
      <c r="I874" s="107"/>
      <c r="J874" s="221"/>
      <c r="K874" s="109"/>
    </row>
    <row r="875" spans="7:11" ht="35.1" customHeight="1">
      <c r="G875" s="107"/>
      <c r="H875" s="107"/>
      <c r="I875" s="107"/>
      <c r="J875" s="221"/>
      <c r="K875" s="109"/>
    </row>
    <row r="876" spans="7:11" ht="35.1" customHeight="1">
      <c r="G876" s="107"/>
      <c r="H876" s="107"/>
      <c r="I876" s="107"/>
      <c r="J876" s="221"/>
      <c r="K876" s="109"/>
    </row>
    <row r="877" spans="7:11" ht="35.1" customHeight="1">
      <c r="G877" s="107"/>
      <c r="H877" s="107"/>
      <c r="I877" s="107"/>
      <c r="J877" s="221"/>
      <c r="K877" s="109"/>
    </row>
    <row r="878" spans="7:11" ht="35.1" customHeight="1">
      <c r="G878" s="107"/>
      <c r="H878" s="107"/>
      <c r="I878" s="107"/>
      <c r="J878" s="221"/>
      <c r="K878" s="109"/>
    </row>
    <row r="879" spans="7:11" ht="35.1" customHeight="1">
      <c r="G879" s="107"/>
      <c r="H879" s="107"/>
      <c r="I879" s="107"/>
      <c r="J879" s="221"/>
      <c r="K879" s="109"/>
    </row>
    <row r="880" spans="7:11" ht="35.1" customHeight="1">
      <c r="G880" s="107"/>
      <c r="H880" s="107"/>
      <c r="I880" s="107"/>
      <c r="J880" s="221"/>
      <c r="K880" s="109"/>
    </row>
    <row r="881" spans="7:11" ht="35.1" customHeight="1">
      <c r="G881" s="107"/>
      <c r="H881" s="107"/>
      <c r="I881" s="107"/>
      <c r="J881" s="221"/>
      <c r="K881" s="109"/>
    </row>
    <row r="882" spans="7:11" ht="35.1" customHeight="1">
      <c r="G882" s="107"/>
      <c r="H882" s="107"/>
      <c r="I882" s="107"/>
      <c r="J882" s="221"/>
      <c r="K882" s="109"/>
    </row>
    <row r="883" spans="7:11" ht="35.1" customHeight="1">
      <c r="G883" s="107"/>
      <c r="H883" s="107"/>
      <c r="I883" s="107"/>
      <c r="J883" s="221"/>
      <c r="K883" s="109"/>
    </row>
    <row r="884" spans="7:11" ht="35.1" customHeight="1">
      <c r="G884" s="107"/>
      <c r="H884" s="107"/>
      <c r="I884" s="107"/>
      <c r="J884" s="221"/>
      <c r="K884" s="109"/>
    </row>
    <row r="885" spans="7:11" ht="35.1" customHeight="1">
      <c r="G885" s="107"/>
      <c r="H885" s="107"/>
      <c r="I885" s="107"/>
      <c r="J885" s="221"/>
      <c r="K885" s="109"/>
    </row>
    <row r="886" spans="7:11" ht="35.1" customHeight="1">
      <c r="G886" s="107"/>
      <c r="H886" s="107"/>
      <c r="I886" s="107"/>
      <c r="J886" s="221"/>
      <c r="K886" s="109"/>
    </row>
    <row r="887" spans="7:11" ht="35.1" customHeight="1">
      <c r="G887" s="107"/>
      <c r="H887" s="107"/>
      <c r="I887" s="107"/>
      <c r="J887" s="221"/>
      <c r="K887" s="109"/>
    </row>
    <row r="888" spans="7:11" ht="35.1" customHeight="1">
      <c r="G888" s="107"/>
      <c r="H888" s="107"/>
      <c r="I888" s="107"/>
      <c r="J888" s="221"/>
      <c r="K888" s="109"/>
    </row>
    <row r="889" spans="7:11" ht="35.1" customHeight="1">
      <c r="G889" s="107"/>
      <c r="H889" s="107"/>
      <c r="I889" s="107"/>
      <c r="J889" s="221"/>
      <c r="K889" s="109"/>
    </row>
    <row r="890" spans="7:11" ht="35.1" customHeight="1">
      <c r="G890" s="107"/>
      <c r="H890" s="107"/>
      <c r="I890" s="107"/>
      <c r="J890" s="221"/>
      <c r="K890" s="109"/>
    </row>
    <row r="891" spans="7:11" ht="35.1" customHeight="1">
      <c r="G891" s="107"/>
      <c r="H891" s="107"/>
      <c r="I891" s="107"/>
      <c r="J891" s="221"/>
      <c r="K891" s="109"/>
    </row>
    <row r="892" spans="7:11" ht="35.1" customHeight="1">
      <c r="G892" s="107"/>
      <c r="H892" s="107"/>
      <c r="I892" s="107"/>
      <c r="J892" s="221"/>
      <c r="K892" s="109"/>
    </row>
  </sheetData>
  <autoFilter ref="A3:AC755" xr:uid="{00000000-0009-0000-0000-000000000000}"/>
  <mergeCells count="2">
    <mergeCell ref="I2:J2"/>
    <mergeCell ref="G2:H2"/>
  </mergeCells>
  <conditionalFormatting sqref="D438">
    <cfRule type="duplicateValues" dxfId="2" priority="1"/>
  </conditionalFormatting>
  <conditionalFormatting sqref="B437:C437">
    <cfRule type="duplicateValues" dxfId="1" priority="4"/>
  </conditionalFormatting>
  <conditionalFormatting sqref="B438">
    <cfRule type="duplicateValues" dxfId="0" priority="5"/>
  </conditionalFormatting>
  <hyperlinks>
    <hyperlink ref="B71" r:id="rId1" xr:uid="{00000000-0004-0000-0000-000000000000}"/>
    <hyperlink ref="B73" r:id="rId2" xr:uid="{00000000-0004-0000-0000-000001000000}"/>
    <hyperlink ref="B75" r:id="rId3" xr:uid="{00000000-0004-0000-0000-000002000000}"/>
    <hyperlink ref="B77" r:id="rId4" xr:uid="{00000000-0004-0000-0000-000003000000}"/>
    <hyperlink ref="B79" r:id="rId5" xr:uid="{00000000-0004-0000-0000-000004000000}"/>
    <hyperlink ref="B81" r:id="rId6" xr:uid="{00000000-0004-0000-0000-000005000000}"/>
    <hyperlink ref="B70" r:id="rId7" xr:uid="{00000000-0004-0000-0000-000006000000}"/>
    <hyperlink ref="B80" r:id="rId8" xr:uid="{00000000-0004-0000-0000-000007000000}"/>
    <hyperlink ref="B78" r:id="rId9" xr:uid="{00000000-0004-0000-0000-000008000000}"/>
    <hyperlink ref="B76" r:id="rId10" xr:uid="{00000000-0004-0000-0000-000009000000}"/>
    <hyperlink ref="B74" r:id="rId11" xr:uid="{00000000-0004-0000-0000-00000A000000}"/>
    <hyperlink ref="B72" r:id="rId12" xr:uid="{00000000-0004-0000-0000-00000B000000}"/>
    <hyperlink ref="B98" r:id="rId13" xr:uid="{00000000-0004-0000-0000-00000C000000}"/>
    <hyperlink ref="B96" r:id="rId14" xr:uid="{00000000-0004-0000-0000-00000D000000}"/>
    <hyperlink ref="B94" r:id="rId15" xr:uid="{00000000-0004-0000-0000-00000E000000}"/>
    <hyperlink ref="B92" r:id="rId16" xr:uid="{00000000-0004-0000-0000-00000F000000}"/>
    <hyperlink ref="B90" r:id="rId17" xr:uid="{00000000-0004-0000-0000-000010000000}"/>
    <hyperlink ref="B88" r:id="rId18" xr:uid="{00000000-0004-0000-0000-000011000000}"/>
    <hyperlink ref="B86" r:id="rId19" xr:uid="{00000000-0004-0000-0000-000012000000}"/>
    <hyperlink ref="B84" r:id="rId20" xr:uid="{00000000-0004-0000-0000-000013000000}"/>
    <hyperlink ref="B97" r:id="rId21" xr:uid="{00000000-0004-0000-0000-000014000000}"/>
    <hyperlink ref="B95" r:id="rId22" xr:uid="{00000000-0004-0000-0000-000015000000}"/>
    <hyperlink ref="B93" r:id="rId23" xr:uid="{00000000-0004-0000-0000-000016000000}"/>
    <hyperlink ref="B91" r:id="rId24" xr:uid="{00000000-0004-0000-0000-000017000000}"/>
    <hyperlink ref="B89" r:id="rId25" xr:uid="{00000000-0004-0000-0000-000018000000}"/>
    <hyperlink ref="B87" r:id="rId26" xr:uid="{00000000-0004-0000-0000-000019000000}"/>
    <hyperlink ref="B85" r:id="rId27" xr:uid="{00000000-0004-0000-0000-00001A000000}"/>
    <hyperlink ref="B83" r:id="rId28" xr:uid="{00000000-0004-0000-0000-00001B000000}"/>
    <hyperlink ref="E485" r:id="rId29" display="http://104.196.154.11/webaccess/inv/invmain.php?item=YCS35R&amp;RGLSESSID=nkup3s4ot2h30qf9ohmll8smg7" xr:uid="{00000000-0004-0000-0000-00001C000000}"/>
    <hyperlink ref="E659" r:id="rId30" display="http://104.196.154.11/webaccess/inv/invmain.php?item=80484&amp;RGLSESSID=nkup3s4ot2h30qf9ohmll8smg7" xr:uid="{00000000-0004-0000-0000-00001D000000}"/>
    <hyperlink ref="E677" r:id="rId31" display="http://104.196.154.11/webaccess/inv/invmain.php?item=GSI-54IN&amp;RGLSESSID=nkup3s4ot2h30qf9ohmll8smg7" xr:uid="{00000000-0004-0000-0000-00001E000000}"/>
    <hyperlink ref="E708" r:id="rId32" display="http://104.196.154.11/webaccess/inv/invmain.php?item=AD-T-4%2F0&amp;RGLSESSID=nkup3s4ot2h30qf9ohmll8smg7" xr:uid="{00000000-0004-0000-0000-00001F000000}"/>
    <hyperlink ref="E730" r:id="rId33" display="http://104.196.154.11/webaccess/inv/invmain.php?item=B-EQ-MT-3&amp;RGLSESSID=nkup3s4ot2h30qf9ohmll8smg7" xr:uid="{00000000-0004-0000-0000-000020000000}"/>
    <hyperlink ref="E715" r:id="rId34" display="http://104.196.154.11/webaccess/inv/invmain.php?item=P-S-C-1&amp;RGLSESSID=nkup3s4ot2h30qf9ohmll8smg7" xr:uid="{00000000-0004-0000-0000-000021000000}"/>
    <hyperlink ref="E716" r:id="rId35" display="http://104.196.154.11/webaccess/inv/invmain.php?item=P-P-T-12IN&amp;RGLSESSID=nkup3s4ot2h30qf9ohmll8smg7" xr:uid="{00000000-0004-0000-0000-000022000000}"/>
    <hyperlink ref="E714" r:id="rId36" display="http://104.196.154.11/webaccess/inv/invmain.php?item=CAP-1&amp;RGLSESSID=nkup3s4ot2h30qf9ohmll8smg7" xr:uid="{00000000-0004-0000-0000-000023000000}"/>
    <hyperlink ref="E735" r:id="rId37" display="http://104.196.154.11/webaccess/inv/invmain.php?item=DAS-4X6&amp;RGLSESSID=nkup3s4ot2h30qf9ohmll8smg7" xr:uid="{00000000-0004-0000-0000-000024000000}"/>
    <hyperlink ref="F187" r:id="rId38" display="http://104.196.154.11/webaccess/inv/invmain.php?item=CW-4X4-1%2F4X13%2F16-5%2F8&amp;RGLSESSID=a6jrsl7s6bbh483gt1bmfvbtn5" xr:uid="{00000000-0004-0000-0000-000025000000}"/>
    <hyperlink ref="F186" r:id="rId39" display="http://104.196.154.11/webaccess/inv/invmain.php?item=CW-4X4-1%2F4X13%2F16-5%2F8&amp;RGLSESSID=a6jrsl7s6bbh483gt1bmfvbtn5" xr:uid="{00000000-0004-0000-0000-000026000000}"/>
    <hyperlink ref="F179" r:id="rId40" display="http://104.196.154.11/webaccess/inv/invmain.php?item=CW-4X4-3%2F4&amp;RGLSESSID=a6jrsl7s6bbh483gt1bmfvbtn5" xr:uid="{00000000-0004-0000-0000-000027000000}"/>
    <hyperlink ref="F178" r:id="rId41" display="http://104.196.154.11/webaccess/inv/invmain.php?item=CW-4X4-3%2F4&amp;RGLSESSID=a6jrsl7s6bbh483gt1bmfvbtn5" xr:uid="{00000000-0004-0000-0000-000028000000}"/>
    <hyperlink ref="F177" r:id="rId42" display="http://104.196.154.11/webaccess/inv/invmain.php?item=CW-4X4-3%2F4&amp;RGLSESSID=a6jrsl7s6bbh483gt1bmfvbtn5" xr:uid="{00000000-0004-0000-0000-000029000000}"/>
    <hyperlink ref="F180" r:id="rId43" display="http://104.196.154.11/webaccess/inv/invmain.php?item=CW-4X4-3%2F4&amp;RGLSESSID=a6jrsl7s6bbh483gt1bmfvbtn5" xr:uid="{00000000-0004-0000-0000-00002A000000}"/>
    <hyperlink ref="E178" r:id="rId44" display="http://104.196.154.11/webaccess/inv/invmain.php?item=CW-4X4-3%2F4&amp;RGLSESSID=a6jrsl7s6bbh483gt1bmfvbtn5" xr:uid="{00000000-0004-0000-0000-00002B000000}"/>
    <hyperlink ref="E187" r:id="rId45" display="http://104.196.154.11/webaccess/inv/invmain.php?item=CW-4X4-1%2F4X13%2F16-5%2F8&amp;RGLSESSID=a6jrsl7s6bbh483gt1bmfvbtn5" xr:uid="{00000000-0004-0000-0000-00002C000000}"/>
    <hyperlink ref="E618" r:id="rId46" display="http://104.196.154.11/webaccess/inv/invmain.php?item=GH-5%2F8-4+15%2F16&amp;RGLSESSID=nkup3s4ot2h30qf9ohmll8smg7" xr:uid="{00000000-0004-0000-0000-00002D000000}"/>
    <hyperlink ref="E619" r:id="rId47" display="http://104.196.154.11/webaccess/inv/invmain.php?item=GH-5%2F8-4+15%2F16&amp;RGLSESSID=nkup3s4ot2h30qf9ohmll8smg7" xr:uid="{00000000-0004-0000-0000-00002E000000}"/>
    <hyperlink ref="F527" r:id="rId48" display="http://104.196.154.11/webaccess/inv/invmain.php?item=DE-A-477-556&amp;RGLSESSID=dmehq5sosjd6o4f6v9hkh18165" xr:uid="{00000000-0004-0000-0000-00002F000000}"/>
    <hyperlink ref="F529" r:id="rId49" display="http://104.196.154.11/webaccess/inv/invmain.php?item=DE-A-477-556&amp;RGLSESSID=dmehq5sosjd6o4f6v9hkh18165" xr:uid="{00000000-0004-0000-0000-000030000000}"/>
    <hyperlink ref="F560" r:id="rId50" display="http://104.196.154.11/webaccess/inv/invmain.php?item=AS60000LB-17%2F8IN&amp;RGLSESSID=a6jrsl7s6bbh483gt1bmfvbtn5" xr:uid="{00000000-0004-0000-0000-000031000000}"/>
    <hyperlink ref="F528" r:id="rId51" display="http://104.196.154.11/webaccess/inv/invmain.php?item=DE-A-477-556&amp;RGLSESSID=dmehq5sosjd6o4f6v9hkh18165" xr:uid="{00000000-0004-0000-0000-000032000000}"/>
    <hyperlink ref="E564" r:id="rId52" display="http://104.196.154.11/webaccess/inv/invmain.php?item=GUYADAPTER-1-1%2F2X18&amp;RGLSESSID=nkup3s4ot2h30qf9ohmll8smg7" xr:uid="{00000000-0004-0000-0000-000033000000}"/>
    <hyperlink ref="F565" r:id="rId53" display="http://104.196.154.11/webaccess/inv/invmain.php?item=GUYADAPTER-1-1%2F2X18&amp;RGLSESSID=nkup3s4ot2h30qf9ohmll8smg7" xr:uid="{00000000-0004-0000-0000-000034000000}"/>
    <hyperlink ref="F566" r:id="rId54" display="http://104.196.154.11/webaccess/inv/invmain.php?item=SHAFTEXTN1-1%2F2X3-1%2F2&amp;RGLSESSID=nkup3s4ot2h30qf9ohmll8smg7" xr:uid="{00000000-0004-0000-0000-000035000000}"/>
    <hyperlink ref="F567" r:id="rId55" display="http://104.196.154.11/webaccess/inv/invmain.php?item=SHAFTEXTN1-1%2F2X3-1%2F2&amp;RGLSESSID=nkup3s4ot2h30qf9ohmll8smg7" xr:uid="{00000000-0004-0000-0000-000036000000}"/>
    <hyperlink ref="F618" r:id="rId56" display="http://104.196.154.11/webaccess/inv/invmain.php?item=GH-5%2F8-4+15%2F16&amp;RGLSESSID=nkup3s4ot2h30qf9ohmll8smg7" xr:uid="{00000000-0004-0000-0000-000037000000}"/>
    <hyperlink ref="F619" r:id="rId57" display="http://104.196.154.11/webaccess/inv/invmain.php?item=GH-5%2F8-4+15%2F16&amp;RGLSESSID=nkup3s4ot2h30qf9ohmll8smg7" xr:uid="{00000000-0004-0000-0000-000038000000}"/>
    <hyperlink ref="E631" r:id="rId58" display="http://104.196.154.11/webaccess/inv/invmain.php?item=PLATEPOLEGUY1&amp;RGLSESSID=nkup3s4ot2h30qf9ohmll8smg7" xr:uid="{00000000-0004-0000-0000-000039000000}"/>
    <hyperlink ref="F708" r:id="rId59" display="http://104.196.154.11/webaccess/inv/invmain.php?item=AD-T-4%2F0&amp;RGLSESSID=nkup3s4ot2h30qf9ohmll8smg7" xr:uid="{00000000-0004-0000-0000-00003A000000}"/>
    <hyperlink ref="F709" r:id="rId60" display="http://104.196.154.11/webaccess/inv/invmain.php?item=AD-T-4%2F0&amp;RGLSESSID=nkup3s4ot2h30qf9ohmll8smg7" xr:uid="{00000000-0004-0000-0000-00003B000000}"/>
    <hyperlink ref="F715" r:id="rId61" display="http://104.196.154.11/webaccess/inv/invmain.php?item=P-S-C-1&amp;RGLSESSID=nkup3s4ot2h30qf9ohmll8smg7" xr:uid="{00000000-0004-0000-0000-00003C000000}"/>
    <hyperlink ref="F716" r:id="rId62" display="http://104.196.154.11/webaccess/inv/invmain.php?item=P-P-T-12IN&amp;RGLSESSID=nkup3s4ot2h30qf9ohmll8smg7" xr:uid="{00000000-0004-0000-0000-00003D000000}"/>
    <hyperlink ref="F714" r:id="rId63" display="http://104.196.154.11/webaccess/inv/invmain.php?item=CAP-1&amp;RGLSESSID=nkup3s4ot2h30qf9ohmll8smg7" xr:uid="{00000000-0004-0000-0000-00003E000000}"/>
    <hyperlink ref="F730" r:id="rId64" display="http://104.196.154.11/webaccess/inv/invmain.php?item=B-EQ-MT-3&amp;RGLSESSID=nkup3s4ot2h30qf9ohmll8smg7" xr:uid="{00000000-0004-0000-0000-00003F000000}"/>
    <hyperlink ref="F735" r:id="rId65" display="http://104.196.154.11/webaccess/inv/invmain.php?item=DAS-4X6&amp;RGLSESSID=nkup3s4ot2h30qf9ohmll8smg7" xr:uid="{00000000-0004-0000-0000-000040000000}"/>
    <hyperlink ref="F630" r:id="rId66" display="http://104.196.154.11/webaccess/inv/invmain.php?item=PLATE-6HOLE&amp;RGLSESSID=nkup3s4ot2h30qf9ohmll8smg7" xr:uid="{00000000-0004-0000-0000-000041000000}"/>
    <hyperlink ref="F631" r:id="rId67" display="http://104.196.154.11/webaccess/inv/invmain.php?item=PLATEPOLEGUY1&amp;RGLSESSID=nkup3s4ot2h30qf9ohmll8smg7" xr:uid="{00000000-0004-0000-0000-000042000000}"/>
    <hyperlink ref="E630" r:id="rId68" display="http://104.196.154.11/webaccess/inv/invmain.php?item=PLATE-6HOLE&amp;RGLSESSID=nkup3s4ot2h30qf9ohmll8smg7" xr:uid="{00000000-0004-0000-0000-000043000000}"/>
    <hyperlink ref="F568" r:id="rId69" display="http://104.196.154.11/webaccess/inv/invmain.php?item=SHAFTEXTN1-1%2F2X3-1%2F2&amp;RGLSESSID=nkup3s4ot2h30qf9ohmll8smg7" xr:uid="{00000000-0004-0000-0000-000044000000}"/>
    <hyperlink ref="F564" r:id="rId70" display="http://104.196.154.11/webaccess/inv/invmain.php?item=GUYADAPTER-1-1%2F2X18&amp;RGLSESSID=nkup3s4ot2h30qf9ohmll8smg7" xr:uid="{00000000-0004-0000-0000-000045000000}"/>
    <hyperlink ref="F677:F681" r:id="rId71" display="http://104.196.154.11/webaccess/inv/invmain.php?item=GSI-54IN&amp;RGLSESSID=nkup3s4ot2h30qf9ohmll8smg7" xr:uid="{00000000-0004-0000-0000-000046000000}"/>
    <hyperlink ref="E684" r:id="rId72" display="http://104.196.154.11/webaccess/inv/invmain.php?item=GSI-54IN&amp;RGLSESSID=nkup3s4ot2h30qf9ohmll8smg7" xr:uid="{00000000-0004-0000-0000-000047000000}"/>
  </hyperlinks>
  <pageMargins left="0.7" right="0.7" top="0.75" bottom="0.75" header="0.3" footer="0.3"/>
  <pageSetup scale="20" orientation="landscape" horizontalDpi="360" verticalDpi="360" r:id="rId73"/>
  <colBreaks count="2" manualBreakCount="2">
    <brk id="4" max="1048575" man="1"/>
    <brk id="43" max="1048575" man="1"/>
  </colBreaks>
  <drawing r:id="rId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5"/>
  <sheetViews>
    <sheetView tabSelected="1" zoomScaleNormal="100" workbookViewId="0">
      <pane ySplit="3" topLeftCell="A295" activePane="bottomLeft" state="frozen"/>
      <selection activeCell="A3" sqref="A3"/>
      <selection pane="bottomLeft" activeCell="D428" sqref="D428"/>
    </sheetView>
  </sheetViews>
  <sheetFormatPr defaultColWidth="11.42578125" defaultRowHeight="15"/>
  <cols>
    <col min="1" max="1" width="52.7109375" style="7" customWidth="1"/>
    <col min="2" max="2" width="17.7109375" style="7" customWidth="1"/>
    <col min="3" max="3" width="24.42578125" style="14" customWidth="1"/>
    <col min="4" max="4" width="23.140625" style="13" customWidth="1"/>
    <col min="5" max="5" width="23.85546875" style="7" customWidth="1"/>
    <col min="6" max="6" width="20.42578125" style="214" customWidth="1"/>
    <col min="7" max="7" width="20.42578125" style="249" customWidth="1"/>
    <col min="8" max="8" width="15.42578125" style="232" customWidth="1"/>
    <col min="9" max="9" width="19.28515625" style="232" customWidth="1"/>
    <col min="10" max="10" width="20.42578125" style="258" customWidth="1"/>
    <col min="11" max="16384" width="11.42578125" style="7"/>
  </cols>
  <sheetData>
    <row r="1" spans="1:10">
      <c r="A1" s="7" t="s">
        <v>1812</v>
      </c>
      <c r="F1" s="51"/>
      <c r="G1" s="51"/>
      <c r="H1" s="251"/>
      <c r="I1" s="251"/>
      <c r="J1" s="259"/>
    </row>
    <row r="2" spans="1:10" ht="21">
      <c r="F2" s="362" t="s">
        <v>1817</v>
      </c>
      <c r="G2" s="363"/>
      <c r="H2" s="362" t="s">
        <v>1816</v>
      </c>
      <c r="I2" s="363"/>
      <c r="J2" s="259"/>
    </row>
    <row r="3" spans="1:10" s="5" customFormat="1" ht="105">
      <c r="A3" s="28" t="s">
        <v>0</v>
      </c>
      <c r="B3" s="79" t="s">
        <v>1</v>
      </c>
      <c r="C3" s="28" t="s">
        <v>1084</v>
      </c>
      <c r="D3" s="28" t="s">
        <v>1770</v>
      </c>
      <c r="E3" s="28" t="s">
        <v>1398</v>
      </c>
      <c r="F3" s="317" t="s">
        <v>1778</v>
      </c>
      <c r="G3" s="318" t="s">
        <v>1779</v>
      </c>
      <c r="H3" s="28" t="s">
        <v>1813</v>
      </c>
      <c r="I3" s="28" t="s">
        <v>1814</v>
      </c>
      <c r="J3" s="220" t="s">
        <v>1798</v>
      </c>
    </row>
    <row r="4" spans="1:10" ht="21">
      <c r="A4" s="261"/>
      <c r="B4" s="162"/>
      <c r="C4" s="139"/>
      <c r="D4" s="132"/>
      <c r="E4" s="262"/>
      <c r="F4" s="319"/>
      <c r="G4" s="319"/>
      <c r="H4" s="186"/>
      <c r="I4" s="335"/>
      <c r="J4" s="50"/>
    </row>
    <row r="5" spans="1:10" ht="18.75">
      <c r="A5" s="263"/>
      <c r="B5" s="162"/>
      <c r="C5" s="139"/>
      <c r="D5" s="132"/>
      <c r="E5" s="262"/>
      <c r="F5" s="319"/>
      <c r="G5" s="319"/>
      <c r="H5" s="186"/>
      <c r="I5" s="335"/>
      <c r="J5" s="50"/>
    </row>
    <row r="6" spans="1:10" ht="15.75">
      <c r="A6" s="264"/>
      <c r="B6" s="162"/>
      <c r="C6" s="139"/>
      <c r="D6" s="132"/>
      <c r="E6" s="262"/>
      <c r="F6" s="319"/>
      <c r="G6" s="319"/>
      <c r="H6" s="186"/>
      <c r="I6" s="335"/>
      <c r="J6" s="50"/>
    </row>
    <row r="7" spans="1:10">
      <c r="A7" s="8" t="s">
        <v>1061</v>
      </c>
      <c r="B7" s="80" t="s">
        <v>422</v>
      </c>
      <c r="C7" s="9" t="s">
        <v>1118</v>
      </c>
      <c r="D7" s="9" t="s">
        <v>1383</v>
      </c>
      <c r="E7" s="9" t="s">
        <v>1384</v>
      </c>
      <c r="F7" s="320">
        <f t="shared" ref="F7:F13" si="0">H7*1.43</f>
        <v>0.47189999999999999</v>
      </c>
      <c r="G7" s="321">
        <v>0.64</v>
      </c>
      <c r="H7" s="187">
        <v>0.33</v>
      </c>
      <c r="I7" s="187">
        <v>0.41249999999999998</v>
      </c>
      <c r="J7" s="248">
        <v>0.43</v>
      </c>
    </row>
    <row r="8" spans="1:10">
      <c r="A8" s="8" t="s">
        <v>1058</v>
      </c>
      <c r="B8" s="80" t="s">
        <v>423</v>
      </c>
      <c r="C8" s="9" t="s">
        <v>1118</v>
      </c>
      <c r="D8" s="9" t="s">
        <v>1385</v>
      </c>
      <c r="E8" s="9" t="s">
        <v>1386</v>
      </c>
      <c r="F8" s="320">
        <f t="shared" si="0"/>
        <v>1.0152999999999999</v>
      </c>
      <c r="G8" s="321">
        <v>1.37</v>
      </c>
      <c r="H8" s="187">
        <v>0.71</v>
      </c>
      <c r="I8" s="187">
        <v>0.88749999999999996</v>
      </c>
      <c r="J8" s="248">
        <v>0.43</v>
      </c>
    </row>
    <row r="9" spans="1:10">
      <c r="A9" s="8" t="s">
        <v>424</v>
      </c>
      <c r="B9" s="80" t="s">
        <v>425</v>
      </c>
      <c r="C9" s="9" t="s">
        <v>1118</v>
      </c>
      <c r="D9" s="9" t="s">
        <v>1387</v>
      </c>
      <c r="E9" s="9" t="s">
        <v>1388</v>
      </c>
      <c r="F9" s="320">
        <f t="shared" si="0"/>
        <v>1.5301</v>
      </c>
      <c r="G9" s="321">
        <v>2.0699999999999998</v>
      </c>
      <c r="H9" s="187">
        <v>1.07</v>
      </c>
      <c r="I9" s="187">
        <v>1.3374999999999999</v>
      </c>
      <c r="J9" s="248">
        <v>0.43</v>
      </c>
    </row>
    <row r="10" spans="1:10">
      <c r="A10" s="8" t="s">
        <v>1060</v>
      </c>
      <c r="B10" s="80" t="s">
        <v>426</v>
      </c>
      <c r="C10" s="9" t="s">
        <v>1118</v>
      </c>
      <c r="D10" s="9" t="s">
        <v>1389</v>
      </c>
      <c r="E10" s="9" t="s">
        <v>1390</v>
      </c>
      <c r="F10" s="320">
        <f t="shared" si="0"/>
        <v>1.5015000000000001</v>
      </c>
      <c r="G10" s="321">
        <v>2.0299999999999998</v>
      </c>
      <c r="H10" s="187">
        <v>1.05</v>
      </c>
      <c r="I10" s="187">
        <v>1.3125</v>
      </c>
      <c r="J10" s="248">
        <v>0.43</v>
      </c>
    </row>
    <row r="11" spans="1:10">
      <c r="A11" s="8" t="s">
        <v>427</v>
      </c>
      <c r="B11" s="80" t="s">
        <v>428</v>
      </c>
      <c r="C11" s="9" t="s">
        <v>1118</v>
      </c>
      <c r="D11" s="9" t="s">
        <v>1391</v>
      </c>
      <c r="E11" s="9" t="s">
        <v>1392</v>
      </c>
      <c r="F11" s="320">
        <f t="shared" si="0"/>
        <v>1.7731999999999999</v>
      </c>
      <c r="G11" s="321">
        <v>2.39</v>
      </c>
      <c r="H11" s="187">
        <v>1.24</v>
      </c>
      <c r="I11" s="187">
        <v>1.5499999999999998</v>
      </c>
      <c r="J11" s="248">
        <v>0.43</v>
      </c>
    </row>
    <row r="12" spans="1:10">
      <c r="A12" s="8" t="s">
        <v>1057</v>
      </c>
      <c r="B12" s="80" t="s">
        <v>429</v>
      </c>
      <c r="C12" s="9" t="s">
        <v>1118</v>
      </c>
      <c r="D12" s="9" t="s">
        <v>1393</v>
      </c>
      <c r="E12" s="9" t="s">
        <v>1394</v>
      </c>
      <c r="F12" s="320">
        <f t="shared" si="0"/>
        <v>2.3023000000000002</v>
      </c>
      <c r="G12" s="321">
        <v>3.11</v>
      </c>
      <c r="H12" s="187">
        <v>1.61</v>
      </c>
      <c r="I12" s="187">
        <v>2.0125000000000002</v>
      </c>
      <c r="J12" s="248">
        <v>0.43</v>
      </c>
    </row>
    <row r="13" spans="1:10">
      <c r="A13" s="8" t="s">
        <v>1056</v>
      </c>
      <c r="B13" s="80" t="s">
        <v>430</v>
      </c>
      <c r="C13" s="9" t="s">
        <v>1118</v>
      </c>
      <c r="D13" s="9" t="s">
        <v>1395</v>
      </c>
      <c r="E13" s="9" t="s">
        <v>1396</v>
      </c>
      <c r="F13" s="320">
        <f t="shared" si="0"/>
        <v>3.0316000000000001</v>
      </c>
      <c r="G13" s="321">
        <v>4.09</v>
      </c>
      <c r="H13" s="187">
        <v>2.12</v>
      </c>
      <c r="I13" s="187">
        <v>2.65</v>
      </c>
      <c r="J13" s="248">
        <v>0.43</v>
      </c>
    </row>
    <row r="14" spans="1:10" s="282" customFormat="1">
      <c r="A14" s="273"/>
      <c r="B14" s="274"/>
      <c r="C14" s="275"/>
      <c r="D14" s="276"/>
      <c r="E14" s="277"/>
      <c r="F14" s="319"/>
      <c r="G14" s="321"/>
      <c r="H14" s="186"/>
      <c r="I14" s="335"/>
      <c r="J14" s="50"/>
    </row>
    <row r="15" spans="1:10" s="282" customFormat="1" ht="18.75">
      <c r="A15" s="283"/>
      <c r="B15" s="274"/>
      <c r="C15" s="275"/>
      <c r="D15" s="276"/>
      <c r="E15" s="277"/>
      <c r="F15" s="319"/>
      <c r="G15" s="321"/>
      <c r="H15" s="186"/>
      <c r="I15" s="335"/>
      <c r="J15" s="50"/>
    </row>
    <row r="16" spans="1:10" s="282" customFormat="1">
      <c r="A16" s="278"/>
      <c r="B16" s="274"/>
      <c r="C16" s="275"/>
      <c r="D16" s="276"/>
      <c r="E16" s="277"/>
      <c r="F16" s="319"/>
      <c r="G16" s="321"/>
      <c r="H16" s="186"/>
      <c r="I16" s="335"/>
      <c r="J16" s="50"/>
    </row>
    <row r="17" spans="1:10">
      <c r="A17" s="8" t="s">
        <v>431</v>
      </c>
      <c r="B17" s="80" t="s">
        <v>432</v>
      </c>
      <c r="C17" s="9" t="s">
        <v>1118</v>
      </c>
      <c r="D17" s="9" t="s">
        <v>1399</v>
      </c>
      <c r="E17" s="9" t="s">
        <v>1400</v>
      </c>
      <c r="F17" s="320">
        <f>H17*1.43</f>
        <v>0.40040000000000003</v>
      </c>
      <c r="G17" s="321">
        <v>0.54</v>
      </c>
      <c r="H17" s="187">
        <v>0.28000000000000003</v>
      </c>
      <c r="I17" s="187">
        <v>0.35000000000000003</v>
      </c>
      <c r="J17" s="248">
        <v>0.43</v>
      </c>
    </row>
    <row r="18" spans="1:10">
      <c r="A18" s="8" t="s">
        <v>1059</v>
      </c>
      <c r="B18" s="80" t="s">
        <v>433</v>
      </c>
      <c r="C18" s="9" t="s">
        <v>1118</v>
      </c>
      <c r="D18" s="9" t="s">
        <v>1401</v>
      </c>
      <c r="E18" s="9" t="s">
        <v>1402</v>
      </c>
      <c r="F18" s="320">
        <f>H18*1.43</f>
        <v>0.47189999999999999</v>
      </c>
      <c r="G18" s="321">
        <v>0.64</v>
      </c>
      <c r="H18" s="187">
        <v>0.33</v>
      </c>
      <c r="I18" s="187">
        <v>0.41249999999999998</v>
      </c>
      <c r="J18" s="248">
        <v>0.43</v>
      </c>
    </row>
    <row r="19" spans="1:10">
      <c r="A19" s="8" t="s">
        <v>434</v>
      </c>
      <c r="B19" s="80" t="s">
        <v>435</v>
      </c>
      <c r="C19" s="9" t="s">
        <v>1118</v>
      </c>
      <c r="D19" s="9" t="s">
        <v>1403</v>
      </c>
      <c r="E19" s="9" t="s">
        <v>1404</v>
      </c>
      <c r="F19" s="320">
        <f>H19*1.43</f>
        <v>1.1725999999999999</v>
      </c>
      <c r="G19" s="321">
        <v>1.58</v>
      </c>
      <c r="H19" s="187">
        <v>0.82</v>
      </c>
      <c r="I19" s="187">
        <v>1.0249999999999999</v>
      </c>
      <c r="J19" s="248">
        <v>0.43</v>
      </c>
    </row>
    <row r="20" spans="1:10">
      <c r="A20" s="8" t="s">
        <v>436</v>
      </c>
      <c r="B20" s="80" t="s">
        <v>437</v>
      </c>
      <c r="C20" s="9" t="s">
        <v>1118</v>
      </c>
      <c r="D20" s="9" t="s">
        <v>1405</v>
      </c>
      <c r="E20" s="9" t="s">
        <v>1406</v>
      </c>
      <c r="F20" s="320">
        <f>H20*1.43</f>
        <v>1.0868</v>
      </c>
      <c r="G20" s="321">
        <v>1.47</v>
      </c>
      <c r="H20" s="187">
        <v>0.76</v>
      </c>
      <c r="I20" s="187">
        <v>0.95</v>
      </c>
      <c r="J20" s="248">
        <v>0.43</v>
      </c>
    </row>
    <row r="21" spans="1:10">
      <c r="A21" s="8" t="s">
        <v>438</v>
      </c>
      <c r="B21" s="80" t="s">
        <v>439</v>
      </c>
      <c r="C21" s="9" t="s">
        <v>1118</v>
      </c>
      <c r="D21" s="9" t="s">
        <v>1407</v>
      </c>
      <c r="E21" s="9" t="s">
        <v>1408</v>
      </c>
      <c r="F21" s="320">
        <f>H21*1.43</f>
        <v>1.1725999999999999</v>
      </c>
      <c r="G21" s="321">
        <v>1.58</v>
      </c>
      <c r="H21" s="187">
        <v>0.82</v>
      </c>
      <c r="I21" s="187">
        <v>1.0249999999999999</v>
      </c>
      <c r="J21" s="248">
        <v>0.43</v>
      </c>
    </row>
    <row r="22" spans="1:10" s="282" customFormat="1">
      <c r="A22" s="273"/>
      <c r="B22" s="274"/>
      <c r="C22" s="275"/>
      <c r="D22" s="276"/>
      <c r="E22" s="277"/>
      <c r="F22" s="319"/>
      <c r="G22" s="321"/>
      <c r="H22" s="186"/>
      <c r="I22" s="335"/>
      <c r="J22" s="50"/>
    </row>
    <row r="23" spans="1:10" s="282" customFormat="1" ht="18.75">
      <c r="A23" s="283"/>
      <c r="B23" s="274"/>
      <c r="C23" s="275"/>
      <c r="D23" s="276"/>
      <c r="E23" s="277"/>
      <c r="F23" s="319"/>
      <c r="G23" s="321"/>
      <c r="H23" s="186"/>
      <c r="I23" s="335"/>
      <c r="J23" s="50"/>
    </row>
    <row r="24" spans="1:10" s="282" customFormat="1">
      <c r="A24" s="273"/>
      <c r="B24" s="274"/>
      <c r="C24" s="275"/>
      <c r="D24" s="276"/>
      <c r="E24" s="277"/>
      <c r="F24" s="319"/>
      <c r="G24" s="321"/>
      <c r="H24" s="186"/>
      <c r="I24" s="335"/>
      <c r="J24" s="50"/>
    </row>
    <row r="25" spans="1:10">
      <c r="A25" s="12" t="s">
        <v>440</v>
      </c>
      <c r="B25" s="81" t="s">
        <v>441</v>
      </c>
      <c r="C25" s="9" t="s">
        <v>1118</v>
      </c>
      <c r="D25" s="9" t="s">
        <v>1409</v>
      </c>
      <c r="E25" s="9" t="s">
        <v>1410</v>
      </c>
      <c r="F25" s="320">
        <f t="shared" ref="F25:F31" si="1">H25*1.7</f>
        <v>0.88400000000000001</v>
      </c>
      <c r="G25" s="321">
        <v>1.19</v>
      </c>
      <c r="H25" s="336">
        <v>0.52</v>
      </c>
      <c r="I25" s="187">
        <v>0.65</v>
      </c>
      <c r="J25" s="248">
        <v>0.7</v>
      </c>
    </row>
    <row r="26" spans="1:10">
      <c r="A26" s="8" t="s">
        <v>442</v>
      </c>
      <c r="B26" s="80" t="s">
        <v>443</v>
      </c>
      <c r="C26" s="9" t="s">
        <v>1118</v>
      </c>
      <c r="D26" s="9" t="s">
        <v>1411</v>
      </c>
      <c r="E26" s="9" t="s">
        <v>1412</v>
      </c>
      <c r="F26" s="320">
        <f t="shared" si="1"/>
        <v>2.0853333333333337</v>
      </c>
      <c r="G26" s="321">
        <v>2.82</v>
      </c>
      <c r="H26" s="336">
        <v>1.2266666666666668</v>
      </c>
      <c r="I26" s="187">
        <v>1.5333333333333334</v>
      </c>
      <c r="J26" s="248">
        <v>0.7</v>
      </c>
    </row>
    <row r="27" spans="1:10">
      <c r="A27" s="8" t="s">
        <v>444</v>
      </c>
      <c r="B27" s="80" t="s">
        <v>445</v>
      </c>
      <c r="C27" s="9" t="s">
        <v>1118</v>
      </c>
      <c r="D27" s="9" t="s">
        <v>1413</v>
      </c>
      <c r="E27" s="9" t="s">
        <v>1414</v>
      </c>
      <c r="F27" s="320">
        <f t="shared" si="1"/>
        <v>3.5133333333333336</v>
      </c>
      <c r="G27" s="321">
        <v>4.74</v>
      </c>
      <c r="H27" s="337">
        <v>2.0666666666666669</v>
      </c>
      <c r="I27" s="187">
        <v>2.5833333333333335</v>
      </c>
      <c r="J27" s="248">
        <v>0.7</v>
      </c>
    </row>
    <row r="28" spans="1:10">
      <c r="A28" s="8" t="s">
        <v>446</v>
      </c>
      <c r="B28" s="80" t="s">
        <v>447</v>
      </c>
      <c r="C28" s="9" t="s">
        <v>1118</v>
      </c>
      <c r="D28" s="9" t="s">
        <v>1415</v>
      </c>
      <c r="E28" s="9"/>
      <c r="F28" s="320">
        <f t="shared" si="1"/>
        <v>3.9893333333333332</v>
      </c>
      <c r="G28" s="321">
        <v>5.39</v>
      </c>
      <c r="H28" s="337">
        <v>2.3466666666666667</v>
      </c>
      <c r="I28" s="187">
        <v>2.9333333333333331</v>
      </c>
      <c r="J28" s="248">
        <v>0.7</v>
      </c>
    </row>
    <row r="29" spans="1:10">
      <c r="A29" s="8" t="s">
        <v>448</v>
      </c>
      <c r="B29" s="80" t="s">
        <v>449</v>
      </c>
      <c r="C29" s="9" t="s">
        <v>1118</v>
      </c>
      <c r="D29" s="9" t="s">
        <v>1416</v>
      </c>
      <c r="E29" s="9" t="s">
        <v>1417</v>
      </c>
      <c r="F29" s="320">
        <f t="shared" si="1"/>
        <v>6.2333333333333325</v>
      </c>
      <c r="G29" s="321">
        <v>8.42</v>
      </c>
      <c r="H29" s="337">
        <v>3.6666666666666665</v>
      </c>
      <c r="I29" s="187">
        <v>4.583333333333333</v>
      </c>
      <c r="J29" s="248">
        <v>0.7</v>
      </c>
    </row>
    <row r="30" spans="1:10">
      <c r="A30" s="8" t="s">
        <v>450</v>
      </c>
      <c r="B30" s="80" t="s">
        <v>451</v>
      </c>
      <c r="C30" s="9" t="s">
        <v>1118</v>
      </c>
      <c r="D30" s="9" t="s">
        <v>1418</v>
      </c>
      <c r="E30" s="9"/>
      <c r="F30" s="320">
        <f t="shared" si="1"/>
        <v>7.4346666666666659</v>
      </c>
      <c r="G30" s="321">
        <v>10.039999999999999</v>
      </c>
      <c r="H30" s="337">
        <v>4.3733333333333331</v>
      </c>
      <c r="I30" s="187">
        <v>5.4666666666666659</v>
      </c>
      <c r="J30" s="248">
        <v>0.7</v>
      </c>
    </row>
    <row r="31" spans="1:10" ht="15.95" customHeight="1">
      <c r="A31" s="8" t="s">
        <v>452</v>
      </c>
      <c r="B31" s="80" t="s">
        <v>453</v>
      </c>
      <c r="C31" s="9" t="s">
        <v>1118</v>
      </c>
      <c r="D31" s="9" t="s">
        <v>1419</v>
      </c>
      <c r="E31" s="9"/>
      <c r="F31" s="320">
        <f t="shared" si="1"/>
        <v>14.733333333333333</v>
      </c>
      <c r="G31" s="321">
        <v>19.89</v>
      </c>
      <c r="H31" s="337">
        <v>8.6666666666666661</v>
      </c>
      <c r="I31" s="187">
        <v>10.833333333333332</v>
      </c>
      <c r="J31" s="248">
        <v>0.7</v>
      </c>
    </row>
    <row r="32" spans="1:10" s="282" customFormat="1">
      <c r="A32" s="273"/>
      <c r="B32" s="284"/>
      <c r="C32" s="275"/>
      <c r="D32" s="276"/>
      <c r="E32" s="277"/>
      <c r="F32" s="319"/>
      <c r="G32" s="321"/>
      <c r="H32" s="186"/>
      <c r="I32" s="335"/>
      <c r="J32" s="50"/>
    </row>
    <row r="33" spans="1:10" s="282" customFormat="1" ht="18.75">
      <c r="A33" s="283"/>
      <c r="B33" s="274"/>
      <c r="C33" s="275"/>
      <c r="D33" s="276"/>
      <c r="E33" s="277"/>
      <c r="F33" s="319"/>
      <c r="G33" s="321"/>
      <c r="H33" s="186"/>
      <c r="I33" s="335"/>
      <c r="J33" s="50"/>
    </row>
    <row r="34" spans="1:10" s="282" customFormat="1">
      <c r="A34" s="273"/>
      <c r="B34" s="274"/>
      <c r="C34" s="275"/>
      <c r="D34" s="276"/>
      <c r="E34" s="277"/>
      <c r="F34" s="319"/>
      <c r="G34" s="321"/>
      <c r="H34" s="186"/>
      <c r="I34" s="335"/>
      <c r="J34" s="50"/>
    </row>
    <row r="35" spans="1:10" ht="29.25">
      <c r="A35" s="8" t="s">
        <v>454</v>
      </c>
      <c r="B35" s="80" t="s">
        <v>455</v>
      </c>
      <c r="C35" s="9" t="s">
        <v>1118</v>
      </c>
      <c r="D35" s="9" t="s">
        <v>1420</v>
      </c>
      <c r="E35" s="9" t="s">
        <v>1421</v>
      </c>
      <c r="F35" s="320">
        <f>H35*1.7</f>
        <v>0.39100000000000001</v>
      </c>
      <c r="G35" s="321">
        <v>0.53</v>
      </c>
      <c r="H35" s="187">
        <v>0.23</v>
      </c>
      <c r="I35" s="187">
        <v>0.28749999999999998</v>
      </c>
      <c r="J35" s="248">
        <v>0.7</v>
      </c>
    </row>
    <row r="36" spans="1:10" ht="29.25">
      <c r="A36" s="8" t="s">
        <v>456</v>
      </c>
      <c r="B36" s="80" t="s">
        <v>457</v>
      </c>
      <c r="C36" s="9" t="s">
        <v>1118</v>
      </c>
      <c r="D36" s="9" t="s">
        <v>1420</v>
      </c>
      <c r="E36" s="9" t="s">
        <v>1422</v>
      </c>
      <c r="F36" s="320">
        <f>H36*1.7</f>
        <v>0.39100000000000001</v>
      </c>
      <c r="G36" s="321">
        <v>0.53</v>
      </c>
      <c r="H36" s="187">
        <v>0.23</v>
      </c>
      <c r="I36" s="187">
        <v>0.28749999999999998</v>
      </c>
      <c r="J36" s="248">
        <v>0.7</v>
      </c>
    </row>
    <row r="37" spans="1:10" s="282" customFormat="1">
      <c r="A37" s="273"/>
      <c r="B37" s="274"/>
      <c r="C37" s="275"/>
      <c r="D37" s="276"/>
      <c r="E37" s="277"/>
      <c r="F37" s="322"/>
      <c r="G37" s="321"/>
      <c r="H37" s="186"/>
      <c r="I37" s="335"/>
      <c r="J37" s="50"/>
    </row>
    <row r="38" spans="1:10" s="282" customFormat="1">
      <c r="A38" s="273"/>
      <c r="B38" s="274"/>
      <c r="C38" s="275"/>
      <c r="D38" s="276"/>
      <c r="E38" s="277"/>
      <c r="F38" s="322"/>
      <c r="G38" s="321"/>
      <c r="H38" s="186"/>
      <c r="I38" s="335"/>
      <c r="J38" s="50"/>
    </row>
    <row r="39" spans="1:10" s="282" customFormat="1">
      <c r="A39" s="273"/>
      <c r="B39" s="274"/>
      <c r="C39" s="275"/>
      <c r="D39" s="276"/>
      <c r="E39" s="277"/>
      <c r="F39" s="322"/>
      <c r="G39" s="321"/>
      <c r="H39" s="186"/>
      <c r="I39" s="335"/>
      <c r="J39" s="50"/>
    </row>
    <row r="40" spans="1:10">
      <c r="A40" s="8" t="s">
        <v>458</v>
      </c>
      <c r="B40" s="80" t="s">
        <v>459</v>
      </c>
      <c r="C40" s="139"/>
      <c r="D40" s="9" t="s">
        <v>1423</v>
      </c>
      <c r="E40" s="9"/>
      <c r="F40" s="320">
        <f>H40*1.74</f>
        <v>1.9140000000000001</v>
      </c>
      <c r="G40" s="321">
        <v>2.58</v>
      </c>
      <c r="H40" s="187">
        <v>1.1000000000000001</v>
      </c>
      <c r="I40" s="187">
        <v>1.375</v>
      </c>
      <c r="J40" s="248">
        <v>0.74</v>
      </c>
    </row>
    <row r="41" spans="1:10">
      <c r="A41" s="8" t="s">
        <v>460</v>
      </c>
      <c r="B41" s="80" t="s">
        <v>461</v>
      </c>
      <c r="C41" s="139"/>
      <c r="D41" s="9"/>
      <c r="E41" s="9"/>
      <c r="F41" s="320">
        <f>H41*1.74</f>
        <v>2.6796000000000002</v>
      </c>
      <c r="G41" s="321">
        <v>3.62</v>
      </c>
      <c r="H41" s="187">
        <v>1.54</v>
      </c>
      <c r="I41" s="187">
        <v>1.925</v>
      </c>
      <c r="J41" s="248">
        <v>0.74</v>
      </c>
    </row>
    <row r="42" spans="1:10">
      <c r="A42" s="8" t="s">
        <v>462</v>
      </c>
      <c r="B42" s="162"/>
      <c r="C42" s="139"/>
      <c r="D42" s="9"/>
      <c r="E42" s="9"/>
      <c r="F42" s="320">
        <f>H42*1.74</f>
        <v>3.6539999999999999</v>
      </c>
      <c r="G42" s="321">
        <v>4.93</v>
      </c>
      <c r="H42" s="187">
        <v>2.1</v>
      </c>
      <c r="I42" s="187">
        <v>2.625</v>
      </c>
      <c r="J42" s="248">
        <v>0.74</v>
      </c>
    </row>
    <row r="43" spans="1:10" s="282" customFormat="1">
      <c r="A43" s="273"/>
      <c r="B43" s="274"/>
      <c r="C43" s="275"/>
      <c r="D43" s="276"/>
      <c r="E43" s="277"/>
      <c r="F43" s="322"/>
      <c r="G43" s="321"/>
      <c r="H43" s="186"/>
      <c r="I43" s="335"/>
      <c r="J43" s="50"/>
    </row>
    <row r="44" spans="1:10" s="282" customFormat="1" ht="18.75">
      <c r="A44" s="283"/>
      <c r="B44" s="274"/>
      <c r="C44" s="275"/>
      <c r="D44" s="276"/>
      <c r="E44" s="277"/>
      <c r="F44" s="322"/>
      <c r="G44" s="321"/>
      <c r="H44" s="186"/>
      <c r="I44" s="335"/>
      <c r="J44" s="50"/>
    </row>
    <row r="45" spans="1:10" s="282" customFormat="1">
      <c r="A45" s="273"/>
      <c r="B45" s="274"/>
      <c r="C45" s="275"/>
      <c r="D45" s="276"/>
      <c r="E45" s="277"/>
      <c r="F45" s="322"/>
      <c r="G45" s="321"/>
      <c r="H45" s="186"/>
      <c r="I45" s="335"/>
      <c r="J45" s="50"/>
    </row>
    <row r="46" spans="1:10">
      <c r="A46" s="8" t="s">
        <v>463</v>
      </c>
      <c r="B46" s="80" t="s">
        <v>464</v>
      </c>
      <c r="C46" s="9" t="s">
        <v>1118</v>
      </c>
      <c r="D46" s="9" t="s">
        <v>1424</v>
      </c>
      <c r="E46" s="9" t="s">
        <v>1425</v>
      </c>
      <c r="F46" s="320">
        <f>H46*1.53</f>
        <v>1.02</v>
      </c>
      <c r="G46" s="321">
        <v>1.38</v>
      </c>
      <c r="H46" s="338">
        <v>0.66666666666666663</v>
      </c>
      <c r="I46" s="187">
        <v>0.83333333333333326</v>
      </c>
      <c r="J46" s="248">
        <v>0.53</v>
      </c>
    </row>
    <row r="47" spans="1:10" ht="17.45" customHeight="1">
      <c r="A47" s="8" t="s">
        <v>465</v>
      </c>
      <c r="B47" s="80" t="s">
        <v>466</v>
      </c>
      <c r="C47" s="9" t="s">
        <v>1118</v>
      </c>
      <c r="D47" s="9" t="s">
        <v>1426</v>
      </c>
      <c r="E47" s="9" t="s">
        <v>1427</v>
      </c>
      <c r="F47" s="320">
        <f>H47*1.53</f>
        <v>0.91799999999999993</v>
      </c>
      <c r="G47" s="321">
        <v>1.24</v>
      </c>
      <c r="H47" s="338">
        <v>0.6</v>
      </c>
      <c r="I47" s="187">
        <v>0.74999999999999989</v>
      </c>
      <c r="J47" s="248">
        <v>0.53</v>
      </c>
    </row>
    <row r="48" spans="1:10" hidden="1">
      <c r="A48" s="8" t="s">
        <v>467</v>
      </c>
      <c r="B48" s="80" t="s">
        <v>468</v>
      </c>
      <c r="C48" s="9" t="s">
        <v>1118</v>
      </c>
      <c r="D48" s="100" t="s">
        <v>1428</v>
      </c>
      <c r="E48" s="100" t="s">
        <v>1429</v>
      </c>
      <c r="F48" s="320">
        <f>H48*1.53</f>
        <v>0.71399999999999997</v>
      </c>
      <c r="G48" s="321">
        <v>0.96</v>
      </c>
      <c r="H48" s="338">
        <v>0.46666666666666662</v>
      </c>
      <c r="I48" s="187">
        <v>0.58333333333333326</v>
      </c>
      <c r="J48" s="248">
        <v>0.53</v>
      </c>
    </row>
    <row r="49" spans="1:10" hidden="1">
      <c r="A49" s="8" t="s">
        <v>469</v>
      </c>
      <c r="B49" s="80" t="s">
        <v>470</v>
      </c>
      <c r="C49" s="9" t="s">
        <v>1118</v>
      </c>
      <c r="D49" s="101" t="s">
        <v>1430</v>
      </c>
      <c r="E49" s="102"/>
      <c r="F49" s="320">
        <f>H49*1.22</f>
        <v>0.89466666666666672</v>
      </c>
      <c r="G49" s="321">
        <v>1.21</v>
      </c>
      <c r="H49" s="338">
        <v>0.73333333333333339</v>
      </c>
      <c r="I49" s="187">
        <v>0.91666666666666674</v>
      </c>
      <c r="J49" s="248">
        <v>0.22</v>
      </c>
    </row>
    <row r="50" spans="1:10" hidden="1">
      <c r="A50" s="8" t="s">
        <v>471</v>
      </c>
      <c r="B50" s="80" t="s">
        <v>472</v>
      </c>
      <c r="C50" s="9" t="s">
        <v>1118</v>
      </c>
      <c r="D50" s="101" t="s">
        <v>1431</v>
      </c>
      <c r="E50" s="102" t="s">
        <v>1432</v>
      </c>
      <c r="F50" s="320">
        <f>H50*1.22</f>
        <v>0.67100000000000004</v>
      </c>
      <c r="G50" s="321">
        <v>0.91</v>
      </c>
      <c r="H50" s="187">
        <v>0.55000000000000004</v>
      </c>
      <c r="I50" s="187">
        <v>0.6875</v>
      </c>
      <c r="J50" s="248">
        <v>0.22</v>
      </c>
    </row>
    <row r="51" spans="1:10" s="282" customFormat="1" hidden="1">
      <c r="A51" s="285"/>
      <c r="B51" s="274"/>
      <c r="C51" s="275"/>
      <c r="D51" s="276"/>
      <c r="E51" s="277"/>
      <c r="F51" s="320"/>
      <c r="G51" s="321"/>
      <c r="H51" s="186"/>
      <c r="I51" s="335"/>
      <c r="J51" s="50"/>
    </row>
    <row r="52" spans="1:10" hidden="1">
      <c r="A52" s="8" t="s">
        <v>1052</v>
      </c>
      <c r="B52" s="162"/>
      <c r="C52" s="139"/>
      <c r="D52" s="9" t="s">
        <v>1433</v>
      </c>
      <c r="E52" s="164" t="s">
        <v>1434</v>
      </c>
      <c r="F52" s="320">
        <f>H52*1.26</f>
        <v>0.74339999999999995</v>
      </c>
      <c r="G52" s="321">
        <v>1</v>
      </c>
      <c r="H52" s="187">
        <v>0.59</v>
      </c>
      <c r="I52" s="187">
        <v>0.73749999999999993</v>
      </c>
      <c r="J52" s="248">
        <v>0.26</v>
      </c>
    </row>
    <row r="53" spans="1:10" s="282" customFormat="1">
      <c r="A53" s="286"/>
      <c r="B53" s="274"/>
      <c r="C53" s="275"/>
      <c r="D53" s="276"/>
      <c r="E53" s="277"/>
      <c r="F53" s="323"/>
      <c r="G53" s="321"/>
      <c r="H53" s="186"/>
      <c r="I53" s="335"/>
      <c r="J53" s="50"/>
    </row>
    <row r="54" spans="1:10">
      <c r="A54" s="8" t="s">
        <v>473</v>
      </c>
      <c r="B54" s="162"/>
      <c r="C54" s="139"/>
      <c r="D54" s="178"/>
      <c r="E54" s="9" t="s">
        <v>1435</v>
      </c>
      <c r="F54" s="320">
        <f>H54*1.7</f>
        <v>0.20399999999999999</v>
      </c>
      <c r="G54" s="321">
        <v>0.28000000000000003</v>
      </c>
      <c r="H54" s="187">
        <v>0.12</v>
      </c>
      <c r="I54" s="187">
        <v>0.15</v>
      </c>
      <c r="J54" s="248">
        <v>0.7</v>
      </c>
    </row>
    <row r="55" spans="1:10">
      <c r="A55" s="8" t="s">
        <v>474</v>
      </c>
      <c r="B55" s="162"/>
      <c r="C55" s="139" t="s">
        <v>1085</v>
      </c>
      <c r="D55" s="9" t="s">
        <v>1440</v>
      </c>
      <c r="E55" s="9" t="s">
        <v>1436</v>
      </c>
      <c r="F55" s="320">
        <f>H55*1.43</f>
        <v>5.2139999999999995</v>
      </c>
      <c r="G55" s="321">
        <v>7.04</v>
      </c>
      <c r="H55" s="187">
        <v>3.6461538461538461</v>
      </c>
      <c r="I55" s="187">
        <v>4.5576923076923075</v>
      </c>
      <c r="J55" s="248">
        <v>0.43</v>
      </c>
    </row>
    <row r="56" spans="1:10">
      <c r="A56" s="8" t="s">
        <v>474</v>
      </c>
      <c r="B56" s="162"/>
      <c r="C56" s="139" t="s">
        <v>1441</v>
      </c>
      <c r="D56" s="9" t="s">
        <v>1442</v>
      </c>
      <c r="E56" s="9" t="s">
        <v>1436</v>
      </c>
      <c r="F56" s="319">
        <f>H56*1.19</f>
        <v>4.3023076923076919</v>
      </c>
      <c r="G56" s="321">
        <v>5.81</v>
      </c>
      <c r="H56" s="187">
        <v>3.6153846153846154</v>
      </c>
      <c r="I56" s="187">
        <v>4.5192307692307692</v>
      </c>
      <c r="J56" s="248">
        <v>0.19</v>
      </c>
    </row>
    <row r="57" spans="1:10">
      <c r="A57" s="8" t="s">
        <v>474</v>
      </c>
      <c r="B57" s="163"/>
      <c r="C57" s="139" t="s">
        <v>1331</v>
      </c>
      <c r="D57" s="132" t="s">
        <v>1451</v>
      </c>
      <c r="E57" s="9" t="s">
        <v>1436</v>
      </c>
      <c r="F57" s="319">
        <f>H57*1.15</f>
        <v>3.945384615384615</v>
      </c>
      <c r="G57" s="321">
        <v>5.33</v>
      </c>
      <c r="H57" s="187">
        <v>3.4307692307692306</v>
      </c>
      <c r="I57" s="187">
        <v>4.2884615384615383</v>
      </c>
      <c r="J57" s="248">
        <v>0.15</v>
      </c>
    </row>
    <row r="58" spans="1:10">
      <c r="A58" s="8" t="s">
        <v>475</v>
      </c>
      <c r="B58" s="162"/>
      <c r="C58" s="139" t="s">
        <v>1331</v>
      </c>
      <c r="D58" s="132" t="s">
        <v>1469</v>
      </c>
      <c r="E58" s="9" t="s">
        <v>1437</v>
      </c>
      <c r="F58" s="319">
        <f>H58*1.15</f>
        <v>40.692307692307693</v>
      </c>
      <c r="G58" s="321">
        <v>54.93</v>
      </c>
      <c r="H58" s="187">
        <v>35.384615384615387</v>
      </c>
      <c r="I58" s="187">
        <v>44.230769230769234</v>
      </c>
      <c r="J58" s="248">
        <v>0.15</v>
      </c>
    </row>
    <row r="59" spans="1:10" s="282" customFormat="1">
      <c r="A59" s="273"/>
      <c r="B59" s="274"/>
      <c r="C59" s="275"/>
      <c r="D59" s="276"/>
      <c r="E59" s="277"/>
      <c r="F59" s="319"/>
      <c r="G59" s="321"/>
      <c r="H59" s="186"/>
      <c r="I59" s="335"/>
      <c r="J59" s="50"/>
    </row>
    <row r="60" spans="1:10">
      <c r="A60" s="8" t="s">
        <v>476</v>
      </c>
      <c r="B60" s="165" t="s">
        <v>477</v>
      </c>
      <c r="C60" s="139" t="s">
        <v>1085</v>
      </c>
      <c r="D60" s="166" t="s">
        <v>1443</v>
      </c>
      <c r="E60" s="166" t="s">
        <v>1438</v>
      </c>
      <c r="F60" s="319">
        <f>H60*1.43</f>
        <v>7.1499999999999995</v>
      </c>
      <c r="G60" s="321">
        <v>9.65</v>
      </c>
      <c r="H60" s="187">
        <v>5</v>
      </c>
      <c r="I60" s="187">
        <v>6.25</v>
      </c>
      <c r="J60" s="248">
        <v>0.43</v>
      </c>
    </row>
    <row r="61" spans="1:10">
      <c r="A61" s="8" t="s">
        <v>476</v>
      </c>
      <c r="B61" s="165" t="s">
        <v>477</v>
      </c>
      <c r="C61" s="139" t="s">
        <v>1441</v>
      </c>
      <c r="D61" s="167" t="s">
        <v>1444</v>
      </c>
      <c r="E61" s="167" t="s">
        <v>1438</v>
      </c>
      <c r="F61" s="319">
        <f>H61*1.19</f>
        <v>7.8936666666666664</v>
      </c>
      <c r="G61" s="321">
        <v>10.66</v>
      </c>
      <c r="H61" s="187">
        <v>6.6333333333333337</v>
      </c>
      <c r="I61" s="187">
        <v>8.2916666666666661</v>
      </c>
      <c r="J61" s="248">
        <v>0.19</v>
      </c>
    </row>
    <row r="62" spans="1:10">
      <c r="A62" s="8" t="s">
        <v>476</v>
      </c>
      <c r="B62" s="165" t="s">
        <v>477</v>
      </c>
      <c r="C62" s="139" t="s">
        <v>1331</v>
      </c>
      <c r="D62" s="166" t="s">
        <v>1445</v>
      </c>
      <c r="E62" s="166" t="s">
        <v>1438</v>
      </c>
      <c r="F62" s="319">
        <f>H62*1.15</f>
        <v>7.2538461538461521</v>
      </c>
      <c r="G62" s="321">
        <v>9.7899999999999991</v>
      </c>
      <c r="H62" s="187">
        <v>6.3076923076923066</v>
      </c>
      <c r="I62" s="187">
        <v>7.8846153846153832</v>
      </c>
      <c r="J62" s="248">
        <v>0.15</v>
      </c>
    </row>
    <row r="63" spans="1:10" ht="29.25">
      <c r="A63" s="168" t="s">
        <v>1719</v>
      </c>
      <c r="B63" s="162"/>
      <c r="C63" s="139" t="s">
        <v>1331</v>
      </c>
      <c r="D63" s="169" t="s">
        <v>1446</v>
      </c>
      <c r="E63" s="9" t="s">
        <v>1439</v>
      </c>
      <c r="F63" s="319">
        <f>H63*1.15</f>
        <v>61.92307692307692</v>
      </c>
      <c r="G63" s="321">
        <v>83.6</v>
      </c>
      <c r="H63" s="187">
        <v>53.846153846153847</v>
      </c>
      <c r="I63" s="187">
        <v>67.307692307692307</v>
      </c>
      <c r="J63" s="248">
        <v>0.15</v>
      </c>
    </row>
    <row r="64" spans="1:10" s="3" customFormat="1" ht="15.75">
      <c r="A64" s="163" t="s">
        <v>373</v>
      </c>
      <c r="B64" s="82" t="s">
        <v>374</v>
      </c>
      <c r="C64" s="163" t="s">
        <v>1125</v>
      </c>
      <c r="D64" s="169">
        <v>5203</v>
      </c>
      <c r="E64" s="169" t="s">
        <v>1447</v>
      </c>
      <c r="F64" s="319">
        <f>H64*1.43</f>
        <v>52.668000000000006</v>
      </c>
      <c r="G64" s="321">
        <v>71.099999999999994</v>
      </c>
      <c r="H64" s="187">
        <v>36.830769230769235</v>
      </c>
      <c r="I64" s="187">
        <v>46.03846153846154</v>
      </c>
      <c r="J64" s="248">
        <v>0.43</v>
      </c>
    </row>
    <row r="65" spans="1:10" ht="15.75">
      <c r="A65" s="139" t="s">
        <v>478</v>
      </c>
      <c r="B65" s="170" t="s">
        <v>374</v>
      </c>
      <c r="C65" s="139" t="s">
        <v>1085</v>
      </c>
      <c r="D65" s="171" t="s">
        <v>1270</v>
      </c>
      <c r="E65" s="172" t="s">
        <v>1447</v>
      </c>
      <c r="F65" s="319">
        <f>H65*1.43</f>
        <v>44.198</v>
      </c>
      <c r="G65" s="321">
        <v>59.67</v>
      </c>
      <c r="H65" s="187">
        <v>30.907692307692308</v>
      </c>
      <c r="I65" s="187">
        <v>38.63461538461538</v>
      </c>
      <c r="J65" s="248">
        <v>0.43</v>
      </c>
    </row>
    <row r="66" spans="1:10" s="282" customFormat="1">
      <c r="A66" s="275"/>
      <c r="B66" s="287"/>
      <c r="C66" s="275"/>
      <c r="D66" s="252"/>
      <c r="E66" s="253"/>
      <c r="F66" s="319"/>
      <c r="G66" s="321"/>
      <c r="H66" s="186"/>
      <c r="I66" s="335"/>
      <c r="J66" s="50"/>
    </row>
    <row r="67" spans="1:10" s="282" customFormat="1" ht="18.75">
      <c r="A67" s="283"/>
      <c r="B67" s="274"/>
      <c r="C67" s="275"/>
      <c r="D67" s="288"/>
      <c r="E67" s="289"/>
      <c r="F67" s="319"/>
      <c r="G67" s="321"/>
      <c r="H67" s="186"/>
      <c r="I67" s="335"/>
      <c r="J67" s="50"/>
    </row>
    <row r="68" spans="1:10" s="282" customFormat="1">
      <c r="A68" s="278"/>
      <c r="B68" s="274"/>
      <c r="C68" s="275"/>
      <c r="D68" s="288"/>
      <c r="E68" s="289"/>
      <c r="F68" s="319"/>
      <c r="G68" s="321"/>
      <c r="H68" s="186"/>
      <c r="I68" s="335"/>
      <c r="J68" s="50"/>
    </row>
    <row r="69" spans="1:10" ht="30">
      <c r="A69" s="12" t="s">
        <v>1519</v>
      </c>
      <c r="B69" s="12" t="s">
        <v>479</v>
      </c>
      <c r="C69" s="139" t="s">
        <v>1087</v>
      </c>
      <c r="D69" s="9" t="s">
        <v>1686</v>
      </c>
      <c r="E69" s="9" t="s">
        <v>1449</v>
      </c>
      <c r="F69" s="319">
        <f>H69*1.39</f>
        <v>43.83846153846153</v>
      </c>
      <c r="G69" s="321">
        <v>59.18</v>
      </c>
      <c r="H69" s="187">
        <v>31.538461538461537</v>
      </c>
      <c r="I69" s="187">
        <v>39.42307692307692</v>
      </c>
      <c r="J69" s="248">
        <v>0.39</v>
      </c>
    </row>
    <row r="70" spans="1:10">
      <c r="A70" s="12" t="s">
        <v>1519</v>
      </c>
      <c r="B70" s="12" t="s">
        <v>479</v>
      </c>
      <c r="C70" s="139" t="s">
        <v>1125</v>
      </c>
      <c r="D70" s="9" t="s">
        <v>1689</v>
      </c>
      <c r="E70" s="9" t="s">
        <v>1449</v>
      </c>
      <c r="F70" s="319">
        <f>H70*1.43</f>
        <v>225.346</v>
      </c>
      <c r="G70" s="321">
        <v>304.22000000000003</v>
      </c>
      <c r="H70" s="187">
        <v>157.5846153846154</v>
      </c>
      <c r="I70" s="187">
        <v>196.98076923076925</v>
      </c>
      <c r="J70" s="248">
        <v>0.43</v>
      </c>
    </row>
    <row r="71" spans="1:10">
      <c r="A71" s="12" t="s">
        <v>1519</v>
      </c>
      <c r="B71" s="12" t="s">
        <v>479</v>
      </c>
      <c r="C71" s="139" t="s">
        <v>1085</v>
      </c>
      <c r="D71" s="9" t="s">
        <v>1698</v>
      </c>
      <c r="E71" s="9" t="s">
        <v>1449</v>
      </c>
      <c r="F71" s="319">
        <f>H71*1.27</f>
        <v>135.14753846153846</v>
      </c>
      <c r="G71" s="321">
        <v>182.45</v>
      </c>
      <c r="H71" s="187">
        <v>106.41538461538461</v>
      </c>
      <c r="I71" s="187">
        <v>133.01923076923075</v>
      </c>
      <c r="J71" s="248">
        <v>0.27</v>
      </c>
    </row>
    <row r="72" spans="1:10" ht="30">
      <c r="A72" s="8" t="s">
        <v>1520</v>
      </c>
      <c r="B72" s="8" t="s">
        <v>480</v>
      </c>
      <c r="C72" s="139" t="s">
        <v>1087</v>
      </c>
      <c r="D72" s="9" t="s">
        <v>1687</v>
      </c>
      <c r="E72" s="9" t="s">
        <v>1450</v>
      </c>
      <c r="F72" s="319">
        <f>H72*1.39</f>
        <v>66.292307692307688</v>
      </c>
      <c r="G72" s="321">
        <v>89.49</v>
      </c>
      <c r="H72" s="187">
        <v>47.692307692307693</v>
      </c>
      <c r="I72" s="187">
        <v>59.615384615384613</v>
      </c>
      <c r="J72" s="248">
        <v>0.39</v>
      </c>
    </row>
    <row r="73" spans="1:10">
      <c r="A73" s="8" t="s">
        <v>1520</v>
      </c>
      <c r="B73" s="8" t="s">
        <v>480</v>
      </c>
      <c r="C73" s="163" t="s">
        <v>1125</v>
      </c>
      <c r="D73" s="179" t="s">
        <v>1688</v>
      </c>
      <c r="E73" s="9" t="s">
        <v>1450</v>
      </c>
      <c r="F73" s="319">
        <f>H73*1.43</f>
        <v>263.8922</v>
      </c>
      <c r="G73" s="321">
        <v>356.25</v>
      </c>
      <c r="H73" s="187">
        <v>184.54</v>
      </c>
      <c r="I73" s="187">
        <v>230.67499999999998</v>
      </c>
      <c r="J73" s="248">
        <v>0.43</v>
      </c>
    </row>
    <row r="74" spans="1:10">
      <c r="A74" s="8" t="s">
        <v>1520</v>
      </c>
      <c r="B74" s="8" t="s">
        <v>480</v>
      </c>
      <c r="C74" s="163" t="s">
        <v>1085</v>
      </c>
      <c r="D74" s="180" t="s">
        <v>1699</v>
      </c>
      <c r="E74" s="9" t="s">
        <v>1450</v>
      </c>
      <c r="F74" s="319">
        <f>H74*1.27</f>
        <v>128.54939999999999</v>
      </c>
      <c r="G74" s="321">
        <v>173.54</v>
      </c>
      <c r="H74" s="187">
        <v>101.22</v>
      </c>
      <c r="I74" s="187">
        <v>126.52499999999999</v>
      </c>
      <c r="J74" s="248">
        <v>0.27</v>
      </c>
    </row>
    <row r="75" spans="1:10" s="282" customFormat="1">
      <c r="A75" s="278"/>
      <c r="B75" s="278"/>
      <c r="C75" s="275"/>
      <c r="D75" s="290"/>
      <c r="E75" s="291"/>
      <c r="F75" s="319"/>
      <c r="G75" s="321"/>
      <c r="H75" s="186"/>
      <c r="I75" s="186"/>
      <c r="J75" s="50"/>
    </row>
    <row r="76" spans="1:10" s="282" customFormat="1" ht="18.75">
      <c r="A76" s="283"/>
      <c r="B76" s="278"/>
      <c r="C76" s="275"/>
      <c r="D76" s="290"/>
      <c r="E76" s="291"/>
      <c r="F76" s="319"/>
      <c r="G76" s="321"/>
      <c r="H76" s="186"/>
      <c r="I76" s="186"/>
      <c r="J76" s="50"/>
    </row>
    <row r="77" spans="1:10" s="282" customFormat="1">
      <c r="A77" s="278"/>
      <c r="B77" s="274"/>
      <c r="C77" s="275"/>
      <c r="D77" s="276"/>
      <c r="E77" s="277"/>
      <c r="F77" s="319"/>
      <c r="G77" s="321"/>
      <c r="H77" s="186"/>
      <c r="I77" s="335"/>
      <c r="J77" s="50"/>
    </row>
    <row r="78" spans="1:10" s="189" customFormat="1">
      <c r="A78" s="183" t="s">
        <v>1679</v>
      </c>
      <c r="B78" s="184" t="s">
        <v>481</v>
      </c>
      <c r="C78" s="185" t="s">
        <v>1085</v>
      </c>
      <c r="D78" s="186" t="s">
        <v>1452</v>
      </c>
      <c r="E78" s="186" t="s">
        <v>1453</v>
      </c>
      <c r="F78" s="319">
        <f>H78*1.27</f>
        <v>40.64</v>
      </c>
      <c r="G78" s="321">
        <v>54.86</v>
      </c>
      <c r="H78" s="188">
        <v>32</v>
      </c>
      <c r="I78" s="187">
        <v>40</v>
      </c>
      <c r="J78" s="248">
        <v>0.27</v>
      </c>
    </row>
    <row r="79" spans="1:10">
      <c r="A79" s="8" t="s">
        <v>1679</v>
      </c>
      <c r="B79" s="80" t="s">
        <v>481</v>
      </c>
      <c r="C79" s="139" t="s">
        <v>1087</v>
      </c>
      <c r="D79" s="9" t="s">
        <v>1448</v>
      </c>
      <c r="E79" s="9" t="s">
        <v>1453</v>
      </c>
      <c r="F79" s="319">
        <f>H79*1.39</f>
        <v>122.08833333333334</v>
      </c>
      <c r="G79" s="321">
        <v>164.82</v>
      </c>
      <c r="H79" s="188">
        <v>87.833333333333343</v>
      </c>
      <c r="I79" s="187">
        <v>109.79166666666667</v>
      </c>
      <c r="J79" s="248">
        <v>0.39</v>
      </c>
    </row>
    <row r="80" spans="1:10">
      <c r="A80" s="8" t="s">
        <v>1680</v>
      </c>
      <c r="B80" s="80" t="s">
        <v>482</v>
      </c>
      <c r="C80" s="139" t="s">
        <v>1085</v>
      </c>
      <c r="D80" s="9" t="s">
        <v>1454</v>
      </c>
      <c r="E80" s="9" t="s">
        <v>1455</v>
      </c>
      <c r="F80" s="319">
        <f>H80*1.27</f>
        <v>49.660256410256409</v>
      </c>
      <c r="G80" s="321">
        <v>67.040000000000006</v>
      </c>
      <c r="H80" s="188">
        <v>39.102564102564102</v>
      </c>
      <c r="I80" s="187">
        <v>48.878205128205124</v>
      </c>
      <c r="J80" s="248">
        <v>0.27</v>
      </c>
    </row>
    <row r="81" spans="1:10">
      <c r="A81" s="8" t="s">
        <v>1680</v>
      </c>
      <c r="B81" s="80" t="s">
        <v>482</v>
      </c>
      <c r="C81" s="139" t="s">
        <v>1634</v>
      </c>
      <c r="D81" s="9" t="s">
        <v>1710</v>
      </c>
      <c r="E81" s="9" t="s">
        <v>1455</v>
      </c>
      <c r="F81" s="319">
        <f>H81*1.39</f>
        <v>76.628205128205124</v>
      </c>
      <c r="G81" s="321">
        <v>103.45</v>
      </c>
      <c r="H81" s="188">
        <v>55.128205128205124</v>
      </c>
      <c r="I81" s="187">
        <v>68.910256410256395</v>
      </c>
      <c r="J81" s="250">
        <v>0.39</v>
      </c>
    </row>
    <row r="82" spans="1:10">
      <c r="A82" s="8" t="s">
        <v>1680</v>
      </c>
      <c r="B82" s="80" t="s">
        <v>482</v>
      </c>
      <c r="C82" s="139" t="s">
        <v>1087</v>
      </c>
      <c r="D82" s="12" t="s">
        <v>1537</v>
      </c>
      <c r="E82" s="9" t="s">
        <v>1455</v>
      </c>
      <c r="F82" s="319">
        <f>H82*1.39</f>
        <v>130.08974358974359</v>
      </c>
      <c r="G82" s="321">
        <v>175.62</v>
      </c>
      <c r="H82" s="188">
        <v>93.589743589743591</v>
      </c>
      <c r="I82" s="187">
        <v>116.98717948717949</v>
      </c>
      <c r="J82" s="248">
        <v>0.39</v>
      </c>
    </row>
    <row r="83" spans="1:10" s="282" customFormat="1">
      <c r="A83" s="273"/>
      <c r="B83" s="274"/>
      <c r="C83" s="275"/>
      <c r="D83" s="276"/>
      <c r="E83" s="277"/>
      <c r="F83" s="319"/>
      <c r="G83" s="321"/>
      <c r="H83" s="186"/>
      <c r="I83" s="335"/>
      <c r="J83" s="50"/>
    </row>
    <row r="84" spans="1:10" s="282" customFormat="1" ht="18.75">
      <c r="A84" s="283"/>
      <c r="B84" s="274"/>
      <c r="C84" s="275"/>
      <c r="D84" s="276"/>
      <c r="E84" s="277"/>
      <c r="F84" s="319"/>
      <c r="G84" s="321"/>
      <c r="H84" s="186"/>
      <c r="I84" s="335"/>
      <c r="J84" s="50"/>
    </row>
    <row r="85" spans="1:10" s="282" customFormat="1">
      <c r="A85" s="273"/>
      <c r="B85" s="274"/>
      <c r="C85" s="275"/>
      <c r="D85" s="276"/>
      <c r="E85" s="277"/>
      <c r="F85" s="319"/>
      <c r="G85" s="321"/>
      <c r="H85" s="186"/>
      <c r="I85" s="335"/>
      <c r="J85" s="50"/>
    </row>
    <row r="86" spans="1:10" s="282" customFormat="1">
      <c r="A86" s="297"/>
      <c r="B86" s="280"/>
      <c r="C86" s="275"/>
      <c r="D86" s="298"/>
      <c r="E86" s="279"/>
      <c r="F86" s="319"/>
      <c r="G86" s="321"/>
      <c r="H86" s="188"/>
      <c r="I86" s="187"/>
      <c r="J86" s="299"/>
    </row>
    <row r="87" spans="1:10">
      <c r="A87" s="11" t="s">
        <v>1050</v>
      </c>
      <c r="B87" s="82" t="s">
        <v>483</v>
      </c>
      <c r="C87" s="139" t="s">
        <v>1125</v>
      </c>
      <c r="D87" s="9" t="s">
        <v>1457</v>
      </c>
      <c r="E87" s="9" t="s">
        <v>1456</v>
      </c>
      <c r="F87" s="319">
        <f>H87*1.43</f>
        <v>68.597099999999998</v>
      </c>
      <c r="G87" s="321">
        <v>92.61</v>
      </c>
      <c r="H87" s="188">
        <v>47.97</v>
      </c>
      <c r="I87" s="187">
        <v>59.97</v>
      </c>
      <c r="J87" s="248">
        <v>0.43</v>
      </c>
    </row>
    <row r="88" spans="1:10">
      <c r="A88" s="11" t="s">
        <v>1050</v>
      </c>
      <c r="B88" s="82" t="s">
        <v>483</v>
      </c>
      <c r="C88" s="139" t="s">
        <v>1087</v>
      </c>
      <c r="D88" s="9" t="s">
        <v>1458</v>
      </c>
      <c r="E88" s="9" t="s">
        <v>1456</v>
      </c>
      <c r="F88" s="319">
        <f>H88*1.39</f>
        <v>52.926923076923067</v>
      </c>
      <c r="G88" s="321">
        <v>71.45</v>
      </c>
      <c r="H88" s="188">
        <v>38.076923076923073</v>
      </c>
      <c r="I88" s="187">
        <v>47.59615384615384</v>
      </c>
      <c r="J88" s="248">
        <v>0.39</v>
      </c>
    </row>
    <row r="89" spans="1:10">
      <c r="A89" s="11" t="s">
        <v>1049</v>
      </c>
      <c r="B89" s="82" t="s">
        <v>484</v>
      </c>
      <c r="C89" s="139" t="s">
        <v>1088</v>
      </c>
      <c r="D89" s="103">
        <v>2137157315</v>
      </c>
      <c r="E89" s="9" t="s">
        <v>1459</v>
      </c>
      <c r="F89" s="319">
        <f>H89*1.27</f>
        <v>76.034899999999993</v>
      </c>
      <c r="G89" s="321">
        <v>102.65</v>
      </c>
      <c r="H89" s="188">
        <v>59.87</v>
      </c>
      <c r="I89" s="187">
        <v>74.837499999999991</v>
      </c>
      <c r="J89" s="248">
        <v>0.27</v>
      </c>
    </row>
    <row r="90" spans="1:10">
      <c r="A90" s="11" t="s">
        <v>1049</v>
      </c>
      <c r="B90" s="82" t="s">
        <v>484</v>
      </c>
      <c r="C90" s="139" t="s">
        <v>1125</v>
      </c>
      <c r="D90" s="9" t="s">
        <v>1460</v>
      </c>
      <c r="E90" s="9" t="s">
        <v>1459</v>
      </c>
      <c r="F90" s="319">
        <f>H90*1.43</f>
        <v>79.291666666666657</v>
      </c>
      <c r="G90" s="321">
        <v>107.04</v>
      </c>
      <c r="H90" s="188">
        <v>55.448717948717949</v>
      </c>
      <c r="I90" s="187">
        <v>69.310897435897431</v>
      </c>
      <c r="J90" s="248">
        <v>0.43</v>
      </c>
    </row>
    <row r="91" spans="1:10">
      <c r="A91" s="11" t="s">
        <v>1049</v>
      </c>
      <c r="B91" s="82" t="s">
        <v>484</v>
      </c>
      <c r="C91" s="139" t="s">
        <v>1087</v>
      </c>
      <c r="D91" s="9" t="s">
        <v>1461</v>
      </c>
      <c r="E91" s="9" t="s">
        <v>1459</v>
      </c>
      <c r="F91" s="319">
        <f>H91*1.39</f>
        <v>74.84615384615384</v>
      </c>
      <c r="G91" s="321">
        <v>101.04</v>
      </c>
      <c r="H91" s="188">
        <v>53.846153846153847</v>
      </c>
      <c r="I91" s="187">
        <v>67.307692307692307</v>
      </c>
      <c r="J91" s="248">
        <v>0.39</v>
      </c>
    </row>
    <row r="92" spans="1:10" ht="29.25">
      <c r="A92" s="11" t="s">
        <v>1048</v>
      </c>
      <c r="B92" s="82" t="s">
        <v>485</v>
      </c>
      <c r="C92" s="139" t="s">
        <v>1087</v>
      </c>
      <c r="D92" s="9" t="s">
        <v>1462</v>
      </c>
      <c r="E92" s="9" t="s">
        <v>1463</v>
      </c>
      <c r="F92" s="319">
        <f>H92*1.39</f>
        <v>98.012820512820497</v>
      </c>
      <c r="G92" s="321">
        <v>132.32</v>
      </c>
      <c r="H92" s="188">
        <v>70.512820512820511</v>
      </c>
      <c r="I92" s="187">
        <v>88.141025641025635</v>
      </c>
      <c r="J92" s="248">
        <v>0.39</v>
      </c>
    </row>
    <row r="93" spans="1:10" s="282" customFormat="1">
      <c r="A93" s="278"/>
      <c r="B93" s="274"/>
      <c r="C93" s="275"/>
      <c r="D93" s="276"/>
      <c r="E93" s="277"/>
      <c r="F93" s="319"/>
      <c r="G93" s="321"/>
      <c r="H93" s="186"/>
      <c r="I93" s="335"/>
      <c r="J93" s="50"/>
    </row>
    <row r="94" spans="1:10" s="282" customFormat="1">
      <c r="A94" s="278"/>
      <c r="B94" s="274"/>
      <c r="C94" s="275"/>
      <c r="D94" s="276"/>
      <c r="E94" s="277"/>
      <c r="F94" s="319"/>
      <c r="G94" s="321"/>
      <c r="H94" s="186"/>
      <c r="I94" s="335"/>
      <c r="J94" s="50"/>
    </row>
    <row r="95" spans="1:10" s="282" customFormat="1" ht="18.75">
      <c r="A95" s="283"/>
      <c r="B95" s="274"/>
      <c r="C95" s="275"/>
      <c r="D95" s="276"/>
      <c r="E95" s="277"/>
      <c r="F95" s="319"/>
      <c r="G95" s="321"/>
      <c r="H95" s="186"/>
      <c r="I95" s="335"/>
      <c r="J95" s="50"/>
    </row>
    <row r="96" spans="1:10" s="282" customFormat="1" ht="21">
      <c r="A96" s="292"/>
      <c r="B96" s="274"/>
      <c r="C96" s="275"/>
      <c r="D96" s="276"/>
      <c r="E96" s="277"/>
      <c r="F96" s="319"/>
      <c r="G96" s="321"/>
      <c r="H96" s="186"/>
      <c r="I96" s="335"/>
      <c r="J96" s="50"/>
    </row>
    <row r="97" spans="1:10">
      <c r="A97" s="9" t="s">
        <v>486</v>
      </c>
      <c r="B97" s="82" t="s">
        <v>487</v>
      </c>
      <c r="C97" s="139" t="s">
        <v>1776</v>
      </c>
      <c r="D97" s="9" t="s">
        <v>1700</v>
      </c>
      <c r="E97" s="9" t="s">
        <v>1701</v>
      </c>
      <c r="F97" s="324" t="s">
        <v>1536</v>
      </c>
      <c r="G97" s="321" t="s">
        <v>1782</v>
      </c>
      <c r="H97" s="188">
        <v>263.88888888888891</v>
      </c>
      <c r="I97" s="187">
        <v>329.86111111111114</v>
      </c>
      <c r="J97" s="233"/>
    </row>
    <row r="98" spans="1:10">
      <c r="A98" s="9" t="s">
        <v>488</v>
      </c>
      <c r="B98" s="9" t="s">
        <v>489</v>
      </c>
      <c r="C98" s="139" t="s">
        <v>1776</v>
      </c>
      <c r="D98" s="9" t="s">
        <v>1702</v>
      </c>
      <c r="E98" s="9" t="s">
        <v>1703</v>
      </c>
      <c r="F98" s="324" t="s">
        <v>1536</v>
      </c>
      <c r="G98" s="321" t="s">
        <v>1782</v>
      </c>
      <c r="H98" s="188">
        <v>13</v>
      </c>
      <c r="I98" s="187">
        <v>16.25</v>
      </c>
      <c r="J98" s="233"/>
    </row>
    <row r="99" spans="1:10" s="282" customFormat="1">
      <c r="A99" s="279"/>
      <c r="B99" s="279"/>
      <c r="C99" s="275"/>
      <c r="D99" s="276"/>
      <c r="E99" s="277"/>
      <c r="F99" s="319"/>
      <c r="G99" s="321"/>
      <c r="H99" s="186"/>
      <c r="I99" s="187"/>
      <c r="J99" s="50"/>
    </row>
    <row r="100" spans="1:10" ht="45">
      <c r="A100" s="9" t="s">
        <v>490</v>
      </c>
      <c r="B100" s="140" t="s">
        <v>1468</v>
      </c>
      <c r="C100" s="139"/>
      <c r="D100" s="9" t="s">
        <v>1464</v>
      </c>
      <c r="E100" s="210" t="s">
        <v>1465</v>
      </c>
      <c r="F100" s="325">
        <f>H100*1.11</f>
        <v>585.99120000000005</v>
      </c>
      <c r="G100" s="321">
        <v>791.09</v>
      </c>
      <c r="H100" s="187">
        <v>527.91999999999996</v>
      </c>
      <c r="I100" s="187">
        <v>659.89999999999986</v>
      </c>
      <c r="J100" s="247">
        <v>0.11</v>
      </c>
    </row>
    <row r="101" spans="1:10">
      <c r="A101" s="9" t="s">
        <v>491</v>
      </c>
      <c r="B101" s="140" t="s">
        <v>489</v>
      </c>
      <c r="C101" s="139"/>
      <c r="D101" s="9" t="s">
        <v>1466</v>
      </c>
      <c r="E101" s="9" t="s">
        <v>1467</v>
      </c>
      <c r="F101" s="325">
        <f>H101*1.11</f>
        <v>29.466800000000003</v>
      </c>
      <c r="G101" s="321">
        <v>39.78</v>
      </c>
      <c r="H101" s="187">
        <v>26.546666666666667</v>
      </c>
      <c r="I101" s="187">
        <v>33.18333333333333</v>
      </c>
      <c r="J101" s="247">
        <v>0.11</v>
      </c>
    </row>
    <row r="102" spans="1:10" s="282" customFormat="1">
      <c r="A102" s="279"/>
      <c r="B102" s="279"/>
      <c r="C102" s="275"/>
      <c r="D102" s="276"/>
      <c r="E102" s="277"/>
      <c r="F102" s="319"/>
      <c r="G102" s="321"/>
      <c r="H102" s="186"/>
      <c r="I102" s="335"/>
      <c r="J102" s="50"/>
    </row>
    <row r="103" spans="1:10" s="282" customFormat="1">
      <c r="A103" s="279"/>
      <c r="B103" s="279"/>
      <c r="C103" s="275"/>
      <c r="D103" s="276"/>
      <c r="E103" s="277"/>
      <c r="F103" s="319"/>
      <c r="G103" s="321"/>
      <c r="H103" s="186"/>
      <c r="I103" s="335"/>
      <c r="J103" s="50"/>
    </row>
    <row r="104" spans="1:10" s="282" customFormat="1">
      <c r="A104" s="278"/>
      <c r="B104" s="278"/>
      <c r="C104" s="275"/>
      <c r="D104" s="276"/>
      <c r="E104" s="277"/>
      <c r="F104" s="319"/>
      <c r="G104" s="321"/>
      <c r="H104" s="186"/>
      <c r="I104" s="335"/>
      <c r="J104" s="50"/>
    </row>
    <row r="105" spans="1:10" s="282" customFormat="1" ht="18.75">
      <c r="A105" s="283"/>
      <c r="B105" s="274"/>
      <c r="C105" s="275"/>
      <c r="D105" s="276"/>
      <c r="E105" s="277"/>
      <c r="F105" s="319"/>
      <c r="G105" s="321"/>
      <c r="H105" s="186"/>
      <c r="I105" s="335"/>
      <c r="J105" s="50"/>
    </row>
    <row r="106" spans="1:10" s="282" customFormat="1">
      <c r="A106" s="278"/>
      <c r="B106" s="274"/>
      <c r="C106" s="275"/>
      <c r="D106" s="276"/>
      <c r="E106" s="277"/>
      <c r="F106" s="319"/>
      <c r="G106" s="321"/>
      <c r="H106" s="186"/>
      <c r="I106" s="335"/>
      <c r="J106" s="50"/>
    </row>
    <row r="107" spans="1:10">
      <c r="A107" s="8" t="s">
        <v>1720</v>
      </c>
      <c r="B107" s="82" t="s">
        <v>492</v>
      </c>
      <c r="C107" s="140" t="s">
        <v>1592</v>
      </c>
      <c r="D107" s="178"/>
      <c r="E107" s="9" t="s">
        <v>1682</v>
      </c>
      <c r="F107" s="325">
        <f>H107*1.15</f>
        <v>259.48717948717945</v>
      </c>
      <c r="G107" s="321">
        <v>350.31</v>
      </c>
      <c r="H107" s="187">
        <v>225.64102564102564</v>
      </c>
      <c r="I107" s="187">
        <v>282.05128205128204</v>
      </c>
      <c r="J107" s="247">
        <v>0.15</v>
      </c>
    </row>
    <row r="108" spans="1:10">
      <c r="A108" s="8" t="s">
        <v>1720</v>
      </c>
      <c r="B108" s="82" t="s">
        <v>492</v>
      </c>
      <c r="C108" s="140" t="s">
        <v>1591</v>
      </c>
      <c r="D108" s="178"/>
      <c r="E108" s="9" t="s">
        <v>1682</v>
      </c>
      <c r="F108" s="325">
        <f>H108*1.34</f>
        <v>298.92307692307691</v>
      </c>
      <c r="G108" s="321">
        <v>403.55</v>
      </c>
      <c r="H108" s="187">
        <v>223.07692307692307</v>
      </c>
      <c r="I108" s="187">
        <v>278.84615384615381</v>
      </c>
      <c r="J108" s="247">
        <v>0.34</v>
      </c>
    </row>
    <row r="109" spans="1:10">
      <c r="A109" s="8" t="s">
        <v>493</v>
      </c>
      <c r="B109" s="82" t="s">
        <v>494</v>
      </c>
      <c r="C109" s="140" t="s">
        <v>1592</v>
      </c>
      <c r="D109" s="178"/>
      <c r="E109" s="9" t="s">
        <v>1683</v>
      </c>
      <c r="F109" s="325">
        <f>H109*1.15</f>
        <v>530.76923076923072</v>
      </c>
      <c r="G109" s="321">
        <v>716.54</v>
      </c>
      <c r="H109" s="187">
        <v>461.53846153846155</v>
      </c>
      <c r="I109" s="187">
        <v>576.92307692307691</v>
      </c>
      <c r="J109" s="247">
        <v>0.15</v>
      </c>
    </row>
    <row r="110" spans="1:10">
      <c r="A110" s="8" t="s">
        <v>493</v>
      </c>
      <c r="B110" s="82" t="s">
        <v>494</v>
      </c>
      <c r="C110" s="140" t="s">
        <v>1591</v>
      </c>
      <c r="D110" s="178"/>
      <c r="E110" s="9" t="s">
        <v>1683</v>
      </c>
      <c r="F110" s="325">
        <f>H110*1.2</f>
        <v>684.61538461538453</v>
      </c>
      <c r="G110" s="321">
        <v>924.23</v>
      </c>
      <c r="H110" s="187">
        <v>570.51282051282044</v>
      </c>
      <c r="I110" s="187">
        <v>713.14102564102552</v>
      </c>
      <c r="J110" s="247">
        <v>0.2</v>
      </c>
    </row>
    <row r="111" spans="1:10">
      <c r="A111" s="8" t="s">
        <v>495</v>
      </c>
      <c r="B111" s="82" t="s">
        <v>496</v>
      </c>
      <c r="C111" s="140" t="s">
        <v>1592</v>
      </c>
      <c r="D111" s="178"/>
      <c r="E111" s="9" t="s">
        <v>1684</v>
      </c>
      <c r="F111" s="325">
        <f>H111*1.15</f>
        <v>734.23076923076917</v>
      </c>
      <c r="G111" s="321">
        <v>991.21</v>
      </c>
      <c r="H111" s="187">
        <v>638.46153846153845</v>
      </c>
      <c r="I111" s="187">
        <v>798.07692307692298</v>
      </c>
      <c r="J111" s="247">
        <v>0.15</v>
      </c>
    </row>
    <row r="112" spans="1:10" ht="23.25" customHeight="1">
      <c r="A112" s="8" t="s">
        <v>495</v>
      </c>
      <c r="B112" s="82" t="s">
        <v>496</v>
      </c>
      <c r="C112" s="140" t="s">
        <v>1591</v>
      </c>
      <c r="D112" s="178"/>
      <c r="E112" s="9" t="s">
        <v>1684</v>
      </c>
      <c r="F112" s="325">
        <f>H112*1.15</f>
        <v>906.73076923076917</v>
      </c>
      <c r="G112" s="321">
        <v>1224.0899999999999</v>
      </c>
      <c r="H112" s="187">
        <v>788.46153846153845</v>
      </c>
      <c r="I112" s="187">
        <v>985.57692307692298</v>
      </c>
      <c r="J112" s="247">
        <v>0.15</v>
      </c>
    </row>
    <row r="113" spans="1:10" s="282" customFormat="1">
      <c r="A113" s="273"/>
      <c r="B113" s="280"/>
      <c r="C113" s="275"/>
      <c r="D113" s="276"/>
      <c r="E113" s="277"/>
      <c r="F113" s="319"/>
      <c r="G113" s="321"/>
      <c r="H113" s="186"/>
      <c r="I113" s="335"/>
      <c r="J113" s="50"/>
    </row>
    <row r="114" spans="1:10" s="282" customFormat="1" ht="21">
      <c r="A114" s="293"/>
      <c r="B114" s="294"/>
      <c r="C114" s="275"/>
      <c r="D114" s="295"/>
      <c r="E114" s="296"/>
      <c r="F114" s="319"/>
      <c r="G114" s="321"/>
      <c r="H114" s="186"/>
      <c r="I114" s="335"/>
      <c r="J114" s="50"/>
    </row>
    <row r="115" spans="1:10">
      <c r="A115" s="8" t="s">
        <v>1063</v>
      </c>
      <c r="B115" s="82"/>
      <c r="C115" s="139" t="s">
        <v>1634</v>
      </c>
      <c r="D115" s="265"/>
      <c r="E115" s="9" t="s">
        <v>1593</v>
      </c>
      <c r="F115" s="325">
        <f>H115*1.25</f>
        <v>2137.8205128205127</v>
      </c>
      <c r="G115" s="321">
        <v>2886.06</v>
      </c>
      <c r="H115" s="188">
        <v>1710.2564102564102</v>
      </c>
      <c r="I115" s="187">
        <v>1667.5</v>
      </c>
      <c r="J115" s="247">
        <v>0.25</v>
      </c>
    </row>
    <row r="116" spans="1:10">
      <c r="A116" s="8" t="s">
        <v>1063</v>
      </c>
      <c r="B116" s="82"/>
      <c r="C116" s="139" t="s">
        <v>1635</v>
      </c>
      <c r="D116" s="9" t="s">
        <v>1637</v>
      </c>
      <c r="E116" s="9" t="s">
        <v>1593</v>
      </c>
      <c r="F116" s="325">
        <f>H116*1.25</f>
        <v>59.034090909090907</v>
      </c>
      <c r="G116" s="321">
        <v>79.7</v>
      </c>
      <c r="H116" s="187">
        <v>47.227272727272727</v>
      </c>
      <c r="I116" s="187">
        <v>59.034090909090907</v>
      </c>
      <c r="J116" s="247">
        <v>0.25</v>
      </c>
    </row>
    <row r="117" spans="1:10">
      <c r="A117" s="8" t="s">
        <v>1063</v>
      </c>
      <c r="B117" s="82"/>
      <c r="C117" s="139" t="s">
        <v>1087</v>
      </c>
      <c r="D117" s="132"/>
      <c r="E117" s="9" t="s">
        <v>1593</v>
      </c>
      <c r="F117" s="325">
        <f>H117*1.2</f>
        <v>1238.4615384615383</v>
      </c>
      <c r="G117" s="321">
        <v>1671.92</v>
      </c>
      <c r="H117" s="187">
        <v>1032.051282051282</v>
      </c>
      <c r="I117" s="187">
        <v>1290.0641025641023</v>
      </c>
      <c r="J117" s="248">
        <v>0.2</v>
      </c>
    </row>
    <row r="118" spans="1:10">
      <c r="A118" s="8" t="s">
        <v>1064</v>
      </c>
      <c r="B118" s="82"/>
      <c r="C118" s="139" t="s">
        <v>1634</v>
      </c>
      <c r="D118" s="265"/>
      <c r="E118" s="9" t="s">
        <v>1594</v>
      </c>
      <c r="F118" s="325">
        <f>H118*1.25</f>
        <v>1791.6666666666665</v>
      </c>
      <c r="G118" s="321">
        <v>2418.75</v>
      </c>
      <c r="H118" s="188">
        <v>1433.3333333333333</v>
      </c>
      <c r="I118" s="187">
        <v>1397.5</v>
      </c>
      <c r="J118" s="247">
        <v>0.25</v>
      </c>
    </row>
    <row r="119" spans="1:10">
      <c r="A119" s="8" t="s">
        <v>1064</v>
      </c>
      <c r="B119" s="82"/>
      <c r="C119" s="139" t="s">
        <v>1635</v>
      </c>
      <c r="D119" s="9" t="s">
        <v>1638</v>
      </c>
      <c r="E119" s="9" t="s">
        <v>1594</v>
      </c>
      <c r="F119" s="325">
        <f>H119*1.25</f>
        <v>1828.5256410256409</v>
      </c>
      <c r="G119" s="321">
        <v>2468.5100000000002</v>
      </c>
      <c r="H119" s="187">
        <v>1462.8205128205127</v>
      </c>
      <c r="I119" s="187">
        <v>1828.5256410256409</v>
      </c>
      <c r="J119" s="247">
        <v>0.25</v>
      </c>
    </row>
    <row r="120" spans="1:10">
      <c r="A120" s="8" t="s">
        <v>1064</v>
      </c>
      <c r="B120" s="82"/>
      <c r="C120" s="139" t="s">
        <v>1087</v>
      </c>
      <c r="D120" s="132"/>
      <c r="E120" s="9" t="s">
        <v>1594</v>
      </c>
      <c r="F120" s="325">
        <f>H120*1.2</f>
        <v>1359.9999999999998</v>
      </c>
      <c r="G120" s="321">
        <v>1836</v>
      </c>
      <c r="H120" s="187">
        <v>1133.3333333333333</v>
      </c>
      <c r="I120" s="187">
        <v>1416.6666666666665</v>
      </c>
      <c r="J120" s="248">
        <v>0.2</v>
      </c>
    </row>
    <row r="121" spans="1:10">
      <c r="A121" s="8" t="s">
        <v>1065</v>
      </c>
      <c r="B121" s="82"/>
      <c r="C121" s="139" t="s">
        <v>1634</v>
      </c>
      <c r="D121" s="265"/>
      <c r="E121" s="9" t="s">
        <v>1595</v>
      </c>
      <c r="F121" s="325">
        <f>H121*1.25</f>
        <v>1865.3846153846152</v>
      </c>
      <c r="G121" s="321">
        <v>2518.27</v>
      </c>
      <c r="H121" s="188">
        <v>1492.3076923076922</v>
      </c>
      <c r="I121" s="187">
        <v>1455</v>
      </c>
      <c r="J121" s="247">
        <v>0.25</v>
      </c>
    </row>
    <row r="122" spans="1:10">
      <c r="A122" s="8" t="s">
        <v>1065</v>
      </c>
      <c r="B122" s="82"/>
      <c r="C122" s="139" t="s">
        <v>1635</v>
      </c>
      <c r="D122" s="9" t="s">
        <v>1639</v>
      </c>
      <c r="E122" s="9" t="s">
        <v>1595</v>
      </c>
      <c r="F122" s="325">
        <f>H122*1.25</f>
        <v>1903.8461538461538</v>
      </c>
      <c r="G122" s="321">
        <v>2570.19</v>
      </c>
      <c r="H122" s="187">
        <v>1523.0769230769231</v>
      </c>
      <c r="I122" s="187">
        <v>1903.8461538461538</v>
      </c>
      <c r="J122" s="247">
        <v>0.25</v>
      </c>
    </row>
    <row r="123" spans="1:10">
      <c r="A123" s="8" t="s">
        <v>1065</v>
      </c>
      <c r="B123" s="82"/>
      <c r="C123" s="139" t="s">
        <v>1087</v>
      </c>
      <c r="D123" s="132"/>
      <c r="E123" s="9" t="s">
        <v>1595</v>
      </c>
      <c r="F123" s="325">
        <f>H123*1.2</f>
        <v>1607.6923076923074</v>
      </c>
      <c r="G123" s="321">
        <v>2170.38</v>
      </c>
      <c r="H123" s="187">
        <v>1339.7435897435896</v>
      </c>
      <c r="I123" s="187">
        <v>1674.6794871794868</v>
      </c>
      <c r="J123" s="248">
        <v>0.2</v>
      </c>
    </row>
    <row r="124" spans="1:10">
      <c r="A124" s="8" t="s">
        <v>1066</v>
      </c>
      <c r="B124" s="82"/>
      <c r="C124" s="139" t="s">
        <v>1634</v>
      </c>
      <c r="D124" s="265"/>
      <c r="E124" s="9" t="s">
        <v>1596</v>
      </c>
      <c r="F124" s="325">
        <f>H124*1.25</f>
        <v>2051.2820512820513</v>
      </c>
      <c r="G124" s="321">
        <v>2769.23</v>
      </c>
      <c r="H124" s="188">
        <v>1641.0256410256409</v>
      </c>
      <c r="I124" s="187">
        <v>1600</v>
      </c>
      <c r="J124" s="247">
        <v>0.25</v>
      </c>
    </row>
    <row r="125" spans="1:10">
      <c r="A125" s="8" t="s">
        <v>1066</v>
      </c>
      <c r="B125" s="82"/>
      <c r="C125" s="139" t="s">
        <v>1635</v>
      </c>
      <c r="D125" s="9" t="s">
        <v>1640</v>
      </c>
      <c r="E125" s="9" t="s">
        <v>1596</v>
      </c>
      <c r="F125" s="325">
        <f>H125*1.25</f>
        <v>2094.5512820512822</v>
      </c>
      <c r="G125" s="321">
        <v>2827.64</v>
      </c>
      <c r="H125" s="187">
        <v>1675.6410256410256</v>
      </c>
      <c r="I125" s="187">
        <v>2094.5512820512818</v>
      </c>
      <c r="J125" s="247">
        <v>0.25</v>
      </c>
    </row>
    <row r="126" spans="1:10">
      <c r="A126" s="8" t="s">
        <v>1066</v>
      </c>
      <c r="B126" s="82"/>
      <c r="C126" s="139" t="s">
        <v>1087</v>
      </c>
      <c r="D126" s="132"/>
      <c r="E126" s="9" t="s">
        <v>1596</v>
      </c>
      <c r="F126" s="325">
        <f>H126*1.2</f>
        <v>1884.6153846153845</v>
      </c>
      <c r="G126" s="321">
        <v>2544.23</v>
      </c>
      <c r="H126" s="187">
        <v>1570.5128205128206</v>
      </c>
      <c r="I126" s="187">
        <v>1963.1410256410256</v>
      </c>
      <c r="J126" s="248">
        <v>0.2</v>
      </c>
    </row>
    <row r="127" spans="1:10">
      <c r="A127" s="8" t="s">
        <v>1067</v>
      </c>
      <c r="B127" s="82"/>
      <c r="C127" s="139" t="s">
        <v>1634</v>
      </c>
      <c r="D127" s="265"/>
      <c r="E127" s="9" t="s">
        <v>1597</v>
      </c>
      <c r="F127" s="325">
        <f>H127*1.25</f>
        <v>2375</v>
      </c>
      <c r="G127" s="321">
        <v>3206.25</v>
      </c>
      <c r="H127" s="188">
        <v>1900</v>
      </c>
      <c r="I127" s="187">
        <v>1852.5</v>
      </c>
      <c r="J127" s="247">
        <v>0.25</v>
      </c>
    </row>
    <row r="128" spans="1:10">
      <c r="A128" s="8" t="s">
        <v>1067</v>
      </c>
      <c r="B128" s="82"/>
      <c r="C128" s="139" t="s">
        <v>1635</v>
      </c>
      <c r="D128" s="9" t="s">
        <v>1641</v>
      </c>
      <c r="E128" s="9" t="s">
        <v>1597</v>
      </c>
      <c r="F128" s="325">
        <f>H128*1.25</f>
        <v>2424.6794871794868</v>
      </c>
      <c r="G128" s="321">
        <v>3273.32</v>
      </c>
      <c r="H128" s="187">
        <v>1939.7435897435896</v>
      </c>
      <c r="I128" s="187">
        <v>2424.6794871794868</v>
      </c>
      <c r="J128" s="247">
        <v>0.25</v>
      </c>
    </row>
    <row r="129" spans="1:10">
      <c r="A129" s="8" t="s">
        <v>1067</v>
      </c>
      <c r="B129" s="82"/>
      <c r="C129" s="139" t="s">
        <v>1087</v>
      </c>
      <c r="D129" s="132"/>
      <c r="E129" s="9" t="s">
        <v>1597</v>
      </c>
      <c r="F129" s="325">
        <f>H129*1.2</f>
        <v>2287.6923076923076</v>
      </c>
      <c r="G129" s="321">
        <v>3088.38</v>
      </c>
      <c r="H129" s="187">
        <v>1906.4102564102564</v>
      </c>
      <c r="I129" s="187">
        <v>2383.0128205128203</v>
      </c>
      <c r="J129" s="248">
        <v>0.2</v>
      </c>
    </row>
    <row r="130" spans="1:10">
      <c r="A130" s="8" t="s">
        <v>1068</v>
      </c>
      <c r="B130" s="82"/>
      <c r="C130" s="139" t="s">
        <v>1634</v>
      </c>
      <c r="D130" s="265"/>
      <c r="E130" s="9" t="s">
        <v>1598</v>
      </c>
      <c r="F130" s="325">
        <f>H130*1.25</f>
        <v>2991.9871794871797</v>
      </c>
      <c r="G130" s="321">
        <v>4039.18</v>
      </c>
      <c r="H130" s="188">
        <v>2393.5897435897436</v>
      </c>
      <c r="I130" s="187">
        <v>2333.75</v>
      </c>
      <c r="J130" s="247">
        <v>0.25</v>
      </c>
    </row>
    <row r="131" spans="1:10">
      <c r="A131" s="8" t="s">
        <v>1068</v>
      </c>
      <c r="B131" s="82"/>
      <c r="C131" s="139" t="s">
        <v>1635</v>
      </c>
      <c r="D131" s="9" t="s">
        <v>1642</v>
      </c>
      <c r="E131" s="9" t="s">
        <v>1598</v>
      </c>
      <c r="F131" s="325">
        <f>H131*1.25</f>
        <v>3054.4871794871797</v>
      </c>
      <c r="G131" s="321">
        <v>4123.5600000000004</v>
      </c>
      <c r="H131" s="187">
        <v>2443.5897435897436</v>
      </c>
      <c r="I131" s="187">
        <v>3054.4871794871792</v>
      </c>
      <c r="J131" s="247">
        <v>0.25</v>
      </c>
    </row>
    <row r="132" spans="1:10">
      <c r="A132" s="8" t="s">
        <v>1068</v>
      </c>
      <c r="B132" s="82"/>
      <c r="C132" s="139" t="s">
        <v>1087</v>
      </c>
      <c r="D132" s="132"/>
      <c r="E132" s="9" t="s">
        <v>1598</v>
      </c>
      <c r="F132" s="325">
        <f>H132*1.2</f>
        <v>3381.5384615384614</v>
      </c>
      <c r="G132" s="321">
        <v>4565.08</v>
      </c>
      <c r="H132" s="187">
        <v>2817.9487179487178</v>
      </c>
      <c r="I132" s="187">
        <v>3522.435897435897</v>
      </c>
      <c r="J132" s="248">
        <v>0.2</v>
      </c>
    </row>
    <row r="133" spans="1:10">
      <c r="A133" s="8" t="s">
        <v>1069</v>
      </c>
      <c r="B133" s="82"/>
      <c r="C133" s="139" t="s">
        <v>1634</v>
      </c>
      <c r="D133" s="266"/>
      <c r="E133" s="9" t="s">
        <v>1599</v>
      </c>
      <c r="F133" s="325">
        <f>H133*1.25</f>
        <v>5320.5128205128203</v>
      </c>
      <c r="G133" s="321">
        <v>7182.69</v>
      </c>
      <c r="H133" s="188">
        <v>4256.4102564102559</v>
      </c>
      <c r="I133" s="187">
        <v>4150</v>
      </c>
      <c r="J133" s="247">
        <v>0.25</v>
      </c>
    </row>
    <row r="134" spans="1:10">
      <c r="A134" s="8" t="s">
        <v>1069</v>
      </c>
      <c r="B134" s="82"/>
      <c r="C134" s="139" t="s">
        <v>1635</v>
      </c>
      <c r="D134" s="267" t="s">
        <v>1643</v>
      </c>
      <c r="E134" s="9" t="s">
        <v>1599</v>
      </c>
      <c r="F134" s="325">
        <f>H134*1.25</f>
        <v>5429.4871794871788</v>
      </c>
      <c r="G134" s="321">
        <v>7329.81</v>
      </c>
      <c r="H134" s="187">
        <v>4343.5897435897432</v>
      </c>
      <c r="I134" s="187">
        <v>5429.4871794871788</v>
      </c>
      <c r="J134" s="247">
        <v>0.25</v>
      </c>
    </row>
    <row r="135" spans="1:10">
      <c r="A135" s="8" t="s">
        <v>1069</v>
      </c>
      <c r="B135" s="82"/>
      <c r="C135" s="139" t="s">
        <v>1087</v>
      </c>
      <c r="D135" s="267"/>
      <c r="E135" s="9" t="s">
        <v>1599</v>
      </c>
      <c r="F135" s="325">
        <f>H135*1.2</f>
        <v>4807.6923076923076</v>
      </c>
      <c r="G135" s="321">
        <v>6490.38</v>
      </c>
      <c r="H135" s="187">
        <v>4006.4102564102564</v>
      </c>
      <c r="I135" s="187">
        <v>5008.0128205128203</v>
      </c>
      <c r="J135" s="248">
        <v>0.2</v>
      </c>
    </row>
    <row r="136" spans="1:10">
      <c r="A136" s="8" t="s">
        <v>1070</v>
      </c>
      <c r="B136" s="82"/>
      <c r="C136" s="139" t="s">
        <v>1634</v>
      </c>
      <c r="D136" s="266"/>
      <c r="E136" s="167" t="s">
        <v>1600</v>
      </c>
      <c r="F136" s="325">
        <f>H136*1.25</f>
        <v>1647.4358974358975</v>
      </c>
      <c r="G136" s="321">
        <v>2224.04</v>
      </c>
      <c r="H136" s="188">
        <v>1317.948717948718</v>
      </c>
      <c r="I136" s="187">
        <v>1285</v>
      </c>
      <c r="J136" s="247">
        <v>0.25</v>
      </c>
    </row>
    <row r="137" spans="1:10">
      <c r="A137" s="8" t="s">
        <v>1070</v>
      </c>
      <c r="B137" s="82"/>
      <c r="C137" s="139" t="s">
        <v>1635</v>
      </c>
      <c r="D137" s="267" t="s">
        <v>1644</v>
      </c>
      <c r="E137" s="167" t="s">
        <v>1600</v>
      </c>
      <c r="F137" s="325">
        <f>H137*1.25</f>
        <v>1681.0897435897436</v>
      </c>
      <c r="G137" s="321">
        <v>2269.4699999999998</v>
      </c>
      <c r="H137" s="187">
        <v>1344.8717948717949</v>
      </c>
      <c r="I137" s="187">
        <v>1681.0897435897436</v>
      </c>
      <c r="J137" s="247">
        <v>0.25</v>
      </c>
    </row>
    <row r="138" spans="1:10">
      <c r="A138" s="8" t="s">
        <v>1070</v>
      </c>
      <c r="B138" s="82"/>
      <c r="C138" s="139" t="s">
        <v>1087</v>
      </c>
      <c r="D138" s="268"/>
      <c r="E138" s="167" t="s">
        <v>1600</v>
      </c>
      <c r="F138" s="325">
        <f>H138*1.2</f>
        <v>1323.0769230769231</v>
      </c>
      <c r="G138" s="321">
        <v>1786.15</v>
      </c>
      <c r="H138" s="187">
        <v>1102.5641025641025</v>
      </c>
      <c r="I138" s="187">
        <v>1378.2051282051282</v>
      </c>
      <c r="J138" s="248">
        <v>0.2</v>
      </c>
    </row>
    <row r="139" spans="1:10">
      <c r="A139" s="8" t="s">
        <v>1071</v>
      </c>
      <c r="B139" s="82"/>
      <c r="C139" s="139" t="s">
        <v>1634</v>
      </c>
      <c r="D139" s="265"/>
      <c r="E139" s="132" t="s">
        <v>1601</v>
      </c>
      <c r="F139" s="325">
        <f>H139*1.25</f>
        <v>1846.1538461538462</v>
      </c>
      <c r="G139" s="321">
        <v>2492.31</v>
      </c>
      <c r="H139" s="188">
        <v>1476.9230769230769</v>
      </c>
      <c r="I139" s="187">
        <v>1440</v>
      </c>
      <c r="J139" s="247">
        <v>0.25</v>
      </c>
    </row>
    <row r="140" spans="1:10">
      <c r="A140" s="8" t="s">
        <v>1071</v>
      </c>
      <c r="B140" s="82"/>
      <c r="C140" s="139" t="s">
        <v>1635</v>
      </c>
      <c r="D140" s="267" t="s">
        <v>1645</v>
      </c>
      <c r="E140" s="132" t="s">
        <v>1601</v>
      </c>
      <c r="F140" s="325">
        <f>H140*1.25</f>
        <v>1884.6153846153845</v>
      </c>
      <c r="G140" s="321">
        <v>2544.23</v>
      </c>
      <c r="H140" s="187">
        <v>1507.6923076923076</v>
      </c>
      <c r="I140" s="187">
        <v>1884.6153846153845</v>
      </c>
      <c r="J140" s="247">
        <v>0.25</v>
      </c>
    </row>
    <row r="141" spans="1:10">
      <c r="A141" s="8" t="s">
        <v>1071</v>
      </c>
      <c r="B141" s="82"/>
      <c r="C141" s="139" t="s">
        <v>1087</v>
      </c>
      <c r="D141" s="268"/>
      <c r="E141" s="132" t="s">
        <v>1601</v>
      </c>
      <c r="F141" s="325">
        <f>H141*1.2</f>
        <v>1461.5384615384617</v>
      </c>
      <c r="G141" s="321">
        <v>1973.08</v>
      </c>
      <c r="H141" s="187">
        <v>1217.948717948718</v>
      </c>
      <c r="I141" s="187">
        <v>1522.4358974358975</v>
      </c>
      <c r="J141" s="248">
        <v>0.2</v>
      </c>
    </row>
    <row r="142" spans="1:10">
      <c r="A142" s="8" t="s">
        <v>1073</v>
      </c>
      <c r="B142" s="82"/>
      <c r="C142" s="139" t="s">
        <v>1634</v>
      </c>
      <c r="D142" s="265"/>
      <c r="E142" s="173" t="s">
        <v>1602</v>
      </c>
      <c r="F142" s="325">
        <f>H142*1.25</f>
        <v>2017.6282051282051</v>
      </c>
      <c r="G142" s="321">
        <v>2723.8</v>
      </c>
      <c r="H142" s="188">
        <v>1614.102564102564</v>
      </c>
      <c r="I142" s="187">
        <v>1573.75</v>
      </c>
      <c r="J142" s="247">
        <v>0.25</v>
      </c>
    </row>
    <row r="143" spans="1:10">
      <c r="A143" s="8" t="s">
        <v>1073</v>
      </c>
      <c r="B143" s="82"/>
      <c r="C143" s="139" t="s">
        <v>1635</v>
      </c>
      <c r="D143" s="267" t="s">
        <v>1646</v>
      </c>
      <c r="E143" s="173" t="s">
        <v>1602</v>
      </c>
      <c r="F143" s="325">
        <f>H143*1.25</f>
        <v>2059.2948717948721</v>
      </c>
      <c r="G143" s="321">
        <v>2780.05</v>
      </c>
      <c r="H143" s="187">
        <v>1647.4358974358975</v>
      </c>
      <c r="I143" s="187">
        <v>2059.2948717948716</v>
      </c>
      <c r="J143" s="247">
        <v>0.25</v>
      </c>
    </row>
    <row r="144" spans="1:10">
      <c r="A144" s="8" t="s">
        <v>1073</v>
      </c>
      <c r="B144" s="82"/>
      <c r="C144" s="139" t="s">
        <v>1087</v>
      </c>
      <c r="D144" s="268"/>
      <c r="E144" s="173" t="s">
        <v>1602</v>
      </c>
      <c r="F144" s="325">
        <f>H144*1.2</f>
        <v>1661.5384615384614</v>
      </c>
      <c r="G144" s="321">
        <v>2243.08</v>
      </c>
      <c r="H144" s="187">
        <v>1384.6153846153845</v>
      </c>
      <c r="I144" s="187">
        <v>1730.7692307692305</v>
      </c>
      <c r="J144" s="248">
        <v>0.2</v>
      </c>
    </row>
    <row r="145" spans="1:10">
      <c r="A145" s="8" t="s">
        <v>1072</v>
      </c>
      <c r="B145" s="82"/>
      <c r="C145" s="139" t="s">
        <v>1634</v>
      </c>
      <c r="D145" s="265"/>
      <c r="E145" s="173" t="s">
        <v>1603</v>
      </c>
      <c r="F145" s="325">
        <f>H145*1.25</f>
        <v>2160.2564102564102</v>
      </c>
      <c r="G145" s="321">
        <v>2916.35</v>
      </c>
      <c r="H145" s="188">
        <v>1728.2051282051282</v>
      </c>
      <c r="I145" s="187">
        <v>1685</v>
      </c>
      <c r="J145" s="247">
        <v>0.25</v>
      </c>
    </row>
    <row r="146" spans="1:10">
      <c r="A146" s="8" t="s">
        <v>1072</v>
      </c>
      <c r="B146" s="82"/>
      <c r="C146" s="139" t="s">
        <v>1635</v>
      </c>
      <c r="D146" s="267" t="s">
        <v>1647</v>
      </c>
      <c r="E146" s="173" t="s">
        <v>1603</v>
      </c>
      <c r="F146" s="325">
        <f>H146*1.25</f>
        <v>2205.1282051282051</v>
      </c>
      <c r="G146" s="321">
        <v>2976.92</v>
      </c>
      <c r="H146" s="187">
        <v>1764.102564102564</v>
      </c>
      <c r="I146" s="187">
        <v>2205.1282051282046</v>
      </c>
      <c r="J146" s="247">
        <v>0.25</v>
      </c>
    </row>
    <row r="147" spans="1:10">
      <c r="A147" s="8" t="s">
        <v>1072</v>
      </c>
      <c r="B147" s="82"/>
      <c r="C147" s="139" t="s">
        <v>1087</v>
      </c>
      <c r="D147" s="268"/>
      <c r="E147" s="173" t="s">
        <v>1603</v>
      </c>
      <c r="F147" s="325">
        <f>H147*1.2</f>
        <v>1869.2307692307691</v>
      </c>
      <c r="G147" s="321">
        <v>2523.46</v>
      </c>
      <c r="H147" s="187">
        <v>1557.6923076923076</v>
      </c>
      <c r="I147" s="187">
        <v>1947.1153846153845</v>
      </c>
      <c r="J147" s="248">
        <v>0.2</v>
      </c>
    </row>
    <row r="148" spans="1:10">
      <c r="A148" s="8" t="s">
        <v>1074</v>
      </c>
      <c r="B148" s="82"/>
      <c r="C148" s="139" t="s">
        <v>1634</v>
      </c>
      <c r="D148" s="265"/>
      <c r="E148" s="173" t="s">
        <v>1604</v>
      </c>
      <c r="F148" s="325">
        <f>H148*1.25</f>
        <v>2336.5384615384614</v>
      </c>
      <c r="G148" s="321">
        <v>3154.33</v>
      </c>
      <c r="H148" s="188">
        <v>1869.2307692307691</v>
      </c>
      <c r="I148" s="187">
        <v>1822.5</v>
      </c>
      <c r="J148" s="247">
        <v>0.25</v>
      </c>
    </row>
    <row r="149" spans="1:10">
      <c r="A149" s="8" t="s">
        <v>1074</v>
      </c>
      <c r="B149" s="82"/>
      <c r="C149" s="139" t="s">
        <v>1635</v>
      </c>
      <c r="D149" s="267" t="s">
        <v>1648</v>
      </c>
      <c r="E149" s="173" t="s">
        <v>1604</v>
      </c>
      <c r="F149" s="325">
        <f>H149*1.25</f>
        <v>2384.6153846153848</v>
      </c>
      <c r="G149" s="321">
        <v>3219.23</v>
      </c>
      <c r="H149" s="187">
        <v>1907.6923076923076</v>
      </c>
      <c r="I149" s="187">
        <v>2384.6153846153843</v>
      </c>
      <c r="J149" s="247">
        <v>0.25</v>
      </c>
    </row>
    <row r="150" spans="1:10">
      <c r="A150" s="8" t="s">
        <v>1074</v>
      </c>
      <c r="B150" s="82"/>
      <c r="C150" s="139" t="s">
        <v>1087</v>
      </c>
      <c r="D150" s="268"/>
      <c r="E150" s="173" t="s">
        <v>1604</v>
      </c>
      <c r="F150" s="325">
        <f>H150*1.2</f>
        <v>2223.0769230769229</v>
      </c>
      <c r="G150" s="321">
        <v>3001.15</v>
      </c>
      <c r="H150" s="187">
        <v>1852.5641025641025</v>
      </c>
      <c r="I150" s="187">
        <v>2315.7051282051279</v>
      </c>
      <c r="J150" s="248">
        <v>0.2</v>
      </c>
    </row>
    <row r="151" spans="1:10">
      <c r="A151" s="8" t="s">
        <v>1075</v>
      </c>
      <c r="B151" s="82"/>
      <c r="C151" s="139" t="s">
        <v>1634</v>
      </c>
      <c r="D151" s="265"/>
      <c r="E151" s="173" t="s">
        <v>1605</v>
      </c>
      <c r="F151" s="325">
        <f>H151*1.25</f>
        <v>2921.4743589743593</v>
      </c>
      <c r="G151" s="321">
        <v>3943.99</v>
      </c>
      <c r="H151" s="188">
        <v>2337.1794871794873</v>
      </c>
      <c r="I151" s="187">
        <v>2278.75</v>
      </c>
      <c r="J151" s="247">
        <v>0.25</v>
      </c>
    </row>
    <row r="152" spans="1:10">
      <c r="A152" s="8" t="s">
        <v>1075</v>
      </c>
      <c r="B152" s="82"/>
      <c r="C152" s="139" t="s">
        <v>1635</v>
      </c>
      <c r="D152" s="267" t="s">
        <v>1649</v>
      </c>
      <c r="E152" s="173" t="s">
        <v>1605</v>
      </c>
      <c r="F152" s="325">
        <f>H152*1.25</f>
        <v>2982.3717948717949</v>
      </c>
      <c r="G152" s="321">
        <v>4026.2</v>
      </c>
      <c r="H152" s="187">
        <v>2385.897435897436</v>
      </c>
      <c r="I152" s="187">
        <v>2982.3717948717949</v>
      </c>
      <c r="J152" s="247">
        <v>0.25</v>
      </c>
    </row>
    <row r="153" spans="1:10">
      <c r="A153" s="8" t="s">
        <v>1075</v>
      </c>
      <c r="B153" s="82"/>
      <c r="C153" s="139" t="s">
        <v>1087</v>
      </c>
      <c r="D153" s="268"/>
      <c r="E153" s="173" t="s">
        <v>1605</v>
      </c>
      <c r="F153" s="325">
        <f>H153*1.2</f>
        <v>3158.4615384615381</v>
      </c>
      <c r="G153" s="321">
        <v>4263.92</v>
      </c>
      <c r="H153" s="187">
        <v>2632.0512820512818</v>
      </c>
      <c r="I153" s="187">
        <v>3290.0641025641021</v>
      </c>
      <c r="J153" s="248">
        <v>0.2</v>
      </c>
    </row>
    <row r="154" spans="1:10">
      <c r="A154" s="8" t="s">
        <v>1076</v>
      </c>
      <c r="B154" s="82"/>
      <c r="C154" s="139" t="s">
        <v>1634</v>
      </c>
      <c r="D154" s="265"/>
      <c r="E154" s="132" t="s">
        <v>1606</v>
      </c>
      <c r="F154" s="325">
        <f>H154*1.25</f>
        <v>4429.4871794871797</v>
      </c>
      <c r="G154" s="321">
        <v>5979.81</v>
      </c>
      <c r="H154" s="188">
        <v>3543.5897435897436</v>
      </c>
      <c r="I154" s="187">
        <v>3455</v>
      </c>
      <c r="J154" s="247">
        <v>0.25</v>
      </c>
    </row>
    <row r="155" spans="1:10">
      <c r="A155" s="8" t="s">
        <v>1076</v>
      </c>
      <c r="B155" s="82"/>
      <c r="C155" s="139" t="s">
        <v>1635</v>
      </c>
      <c r="D155" s="267" t="s">
        <v>1650</v>
      </c>
      <c r="E155" s="132" t="s">
        <v>1606</v>
      </c>
      <c r="F155" s="325">
        <f>H155*1.25</f>
        <v>4520.833333333333</v>
      </c>
      <c r="G155" s="321">
        <v>6103.13</v>
      </c>
      <c r="H155" s="187">
        <v>3616.6666666666665</v>
      </c>
      <c r="I155" s="187">
        <v>4520.833333333333</v>
      </c>
      <c r="J155" s="247">
        <v>0.25</v>
      </c>
    </row>
    <row r="156" spans="1:10">
      <c r="A156" s="8" t="s">
        <v>1076</v>
      </c>
      <c r="B156" s="82"/>
      <c r="C156" s="139" t="s">
        <v>1087</v>
      </c>
      <c r="D156" s="268"/>
      <c r="E156" s="132" t="s">
        <v>1606</v>
      </c>
      <c r="F156" s="325">
        <f>H156*1.2</f>
        <v>4576.9230769230762</v>
      </c>
      <c r="G156" s="321">
        <v>6178.85</v>
      </c>
      <c r="H156" s="187">
        <v>3814.102564102564</v>
      </c>
      <c r="I156" s="187">
        <v>4767.6282051282051</v>
      </c>
      <c r="J156" s="248">
        <v>0.2</v>
      </c>
    </row>
    <row r="157" spans="1:10">
      <c r="A157" s="8" t="s">
        <v>1077</v>
      </c>
      <c r="B157" s="82"/>
      <c r="C157" s="139" t="s">
        <v>1634</v>
      </c>
      <c r="D157" s="265"/>
      <c r="E157" s="9" t="s">
        <v>1607</v>
      </c>
      <c r="F157" s="325">
        <f>H157*1.25</f>
        <v>1589.7435897435898</v>
      </c>
      <c r="G157" s="321">
        <v>2146.15</v>
      </c>
      <c r="H157" s="188">
        <v>1271.7948717948718</v>
      </c>
      <c r="I157" s="187">
        <v>1240</v>
      </c>
      <c r="J157" s="247">
        <v>0.25</v>
      </c>
    </row>
    <row r="158" spans="1:10">
      <c r="A158" s="8" t="s">
        <v>1077</v>
      </c>
      <c r="B158" s="82"/>
      <c r="C158" s="139" t="s">
        <v>1635</v>
      </c>
      <c r="D158" s="9" t="s">
        <v>1651</v>
      </c>
      <c r="E158" s="9" t="s">
        <v>1607</v>
      </c>
      <c r="F158" s="325">
        <f>H158*1.25</f>
        <v>1623.397435897436</v>
      </c>
      <c r="G158" s="321">
        <v>2191.59</v>
      </c>
      <c r="H158" s="187">
        <v>1298.7179487179487</v>
      </c>
      <c r="I158" s="187">
        <v>1623.3974358974358</v>
      </c>
      <c r="J158" s="247">
        <v>0.25</v>
      </c>
    </row>
    <row r="159" spans="1:10">
      <c r="A159" s="8" t="s">
        <v>1077</v>
      </c>
      <c r="B159" s="82"/>
      <c r="C159" s="139" t="s">
        <v>1087</v>
      </c>
      <c r="D159" s="132"/>
      <c r="E159" s="9" t="s">
        <v>1607</v>
      </c>
      <c r="F159" s="325">
        <f>H159*1.2</f>
        <v>1215.3846153846152</v>
      </c>
      <c r="G159" s="321">
        <v>1640.77</v>
      </c>
      <c r="H159" s="187">
        <v>1012.8205128205128</v>
      </c>
      <c r="I159" s="187">
        <v>1266.0256410256409</v>
      </c>
      <c r="J159" s="248">
        <v>0.2</v>
      </c>
    </row>
    <row r="160" spans="1:10">
      <c r="A160" s="8" t="s">
        <v>1078</v>
      </c>
      <c r="B160" s="82"/>
      <c r="C160" s="139" t="s">
        <v>1634</v>
      </c>
      <c r="D160" s="265"/>
      <c r="E160" s="9" t="s">
        <v>1608</v>
      </c>
      <c r="F160" s="325">
        <f>H160*1.25</f>
        <v>1774.0384615384617</v>
      </c>
      <c r="G160" s="321">
        <v>2394.9499999999998</v>
      </c>
      <c r="H160" s="188">
        <v>1419.2307692307693</v>
      </c>
      <c r="I160" s="187">
        <v>1383.75</v>
      </c>
      <c r="J160" s="247">
        <v>0.25</v>
      </c>
    </row>
    <row r="161" spans="1:10">
      <c r="A161" s="8" t="s">
        <v>1078</v>
      </c>
      <c r="B161" s="82"/>
      <c r="C161" s="139" t="s">
        <v>1635</v>
      </c>
      <c r="D161" s="269" t="s">
        <v>1652</v>
      </c>
      <c r="E161" s="9" t="s">
        <v>1608</v>
      </c>
      <c r="F161" s="325">
        <f>H161*1.25</f>
        <v>1810.897435897436</v>
      </c>
      <c r="G161" s="321">
        <v>2444.71</v>
      </c>
      <c r="H161" s="187">
        <v>1448.7179487179487</v>
      </c>
      <c r="I161" s="187">
        <v>1810.8974358974358</v>
      </c>
      <c r="J161" s="247">
        <v>0.25</v>
      </c>
    </row>
    <row r="162" spans="1:10">
      <c r="A162" s="8" t="s">
        <v>1078</v>
      </c>
      <c r="B162" s="82"/>
      <c r="C162" s="139" t="s">
        <v>1087</v>
      </c>
      <c r="D162" s="270"/>
      <c r="E162" s="9" t="s">
        <v>1608</v>
      </c>
      <c r="F162" s="325">
        <f>H162*1.2</f>
        <v>1343.0769230769231</v>
      </c>
      <c r="G162" s="321">
        <v>1813.15</v>
      </c>
      <c r="H162" s="187">
        <v>1119.2307692307693</v>
      </c>
      <c r="I162" s="187">
        <v>1399.0384615384614</v>
      </c>
      <c r="J162" s="248">
        <v>0.2</v>
      </c>
    </row>
    <row r="163" spans="1:10">
      <c r="A163" s="8" t="s">
        <v>1079</v>
      </c>
      <c r="B163" s="82"/>
      <c r="C163" s="139" t="s">
        <v>1634</v>
      </c>
      <c r="D163" s="265"/>
      <c r="E163" s="9" t="s">
        <v>1609</v>
      </c>
      <c r="F163" s="325">
        <f>H163*1.25</f>
        <v>1854.1666666666665</v>
      </c>
      <c r="G163" s="321">
        <v>2503.13</v>
      </c>
      <c r="H163" s="188">
        <v>1483.3333333333333</v>
      </c>
      <c r="I163" s="187">
        <v>1446.25</v>
      </c>
      <c r="J163" s="247">
        <v>0.25</v>
      </c>
    </row>
    <row r="164" spans="1:10">
      <c r="A164" s="8" t="s">
        <v>1079</v>
      </c>
      <c r="B164" s="82"/>
      <c r="C164" s="139" t="s">
        <v>1635</v>
      </c>
      <c r="D164" s="9" t="s">
        <v>1653</v>
      </c>
      <c r="E164" s="9" t="s">
        <v>1609</v>
      </c>
      <c r="F164" s="325">
        <f>H164*1.25</f>
        <v>1892.6282051282051</v>
      </c>
      <c r="G164" s="321">
        <v>2555.0500000000002</v>
      </c>
      <c r="H164" s="187">
        <v>1514.102564102564</v>
      </c>
      <c r="I164" s="187">
        <v>1892.6282051282049</v>
      </c>
      <c r="J164" s="247">
        <v>0.25</v>
      </c>
    </row>
    <row r="165" spans="1:10">
      <c r="A165" s="8" t="s">
        <v>1079</v>
      </c>
      <c r="B165" s="82"/>
      <c r="C165" s="139" t="s">
        <v>1087</v>
      </c>
      <c r="D165" s="132"/>
      <c r="E165" s="9" t="s">
        <v>1609</v>
      </c>
      <c r="F165" s="325">
        <f>H165*1.2</f>
        <v>1563.0769230769231</v>
      </c>
      <c r="G165" s="321">
        <v>2110.15</v>
      </c>
      <c r="H165" s="187">
        <v>1302.5641025641025</v>
      </c>
      <c r="I165" s="187">
        <v>1628.2051282051282</v>
      </c>
      <c r="J165" s="248">
        <v>0.2</v>
      </c>
    </row>
    <row r="166" spans="1:10">
      <c r="A166" s="8" t="s">
        <v>1080</v>
      </c>
      <c r="B166" s="82"/>
      <c r="C166" s="139" t="s">
        <v>1634</v>
      </c>
      <c r="D166" s="265"/>
      <c r="E166" s="9" t="s">
        <v>1610</v>
      </c>
      <c r="F166" s="325">
        <f>H166*1.25</f>
        <v>2041.6666666666665</v>
      </c>
      <c r="G166" s="321">
        <v>2756.25</v>
      </c>
      <c r="H166" s="188">
        <v>1633.3333333333333</v>
      </c>
      <c r="I166" s="187">
        <v>1592.5</v>
      </c>
      <c r="J166" s="247">
        <v>0.25</v>
      </c>
    </row>
    <row r="167" spans="1:10">
      <c r="A167" s="8" t="s">
        <v>1080</v>
      </c>
      <c r="B167" s="82"/>
      <c r="C167" s="139" t="s">
        <v>1635</v>
      </c>
      <c r="D167" s="140" t="s">
        <v>1654</v>
      </c>
      <c r="E167" s="9" t="s">
        <v>1610</v>
      </c>
      <c r="F167" s="325">
        <f>H167*1.25</f>
        <v>2083.333333333333</v>
      </c>
      <c r="G167" s="321">
        <v>2812.5</v>
      </c>
      <c r="H167" s="187">
        <v>1666.6666666666665</v>
      </c>
      <c r="I167" s="187">
        <v>2083.333333333333</v>
      </c>
      <c r="J167" s="247">
        <v>0.25</v>
      </c>
    </row>
    <row r="168" spans="1:10">
      <c r="A168" s="8" t="s">
        <v>1080</v>
      </c>
      <c r="B168" s="82"/>
      <c r="C168" s="139" t="s">
        <v>1087</v>
      </c>
      <c r="D168" s="176"/>
      <c r="E168" s="9" t="s">
        <v>1610</v>
      </c>
      <c r="F168" s="325">
        <f>H168*1.2</f>
        <v>1807.6923076923076</v>
      </c>
      <c r="G168" s="321">
        <v>2440.38</v>
      </c>
      <c r="H168" s="187">
        <v>1506.4102564102564</v>
      </c>
      <c r="I168" s="187">
        <v>1883.0128205128203</v>
      </c>
      <c r="J168" s="248">
        <v>0.2</v>
      </c>
    </row>
    <row r="169" spans="1:10">
      <c r="A169" s="8" t="s">
        <v>1081</v>
      </c>
      <c r="B169" s="82"/>
      <c r="C169" s="139" t="s">
        <v>1634</v>
      </c>
      <c r="D169" s="265"/>
      <c r="E169" s="9" t="s">
        <v>1611</v>
      </c>
      <c r="F169" s="325">
        <f>H169*1.25</f>
        <v>2230.7692307692305</v>
      </c>
      <c r="G169" s="321">
        <v>3011.54</v>
      </c>
      <c r="H169" s="188">
        <v>1784.6153846153845</v>
      </c>
      <c r="I169" s="187">
        <v>1740</v>
      </c>
      <c r="J169" s="247">
        <v>0.25</v>
      </c>
    </row>
    <row r="170" spans="1:10">
      <c r="A170" s="8" t="s">
        <v>1081</v>
      </c>
      <c r="B170" s="82"/>
      <c r="C170" s="139" t="s">
        <v>1635</v>
      </c>
      <c r="D170" s="9" t="s">
        <v>1655</v>
      </c>
      <c r="E170" s="9" t="s">
        <v>1611</v>
      </c>
      <c r="F170" s="325">
        <f>H170*1.25</f>
        <v>2286.8589743589741</v>
      </c>
      <c r="G170" s="321">
        <v>3087.26</v>
      </c>
      <c r="H170" s="187">
        <v>1829.4871794871794</v>
      </c>
      <c r="I170" s="187">
        <v>2286.8589743589741</v>
      </c>
      <c r="J170" s="247">
        <v>0.25</v>
      </c>
    </row>
    <row r="171" spans="1:10">
      <c r="A171" s="8" t="s">
        <v>1081</v>
      </c>
      <c r="B171" s="82"/>
      <c r="C171" s="139" t="s">
        <v>1087</v>
      </c>
      <c r="D171" s="132"/>
      <c r="E171" s="9" t="s">
        <v>1611</v>
      </c>
      <c r="F171" s="325">
        <f>H171*1.2</f>
        <v>2176.9230769230767</v>
      </c>
      <c r="G171" s="321">
        <v>2938.85</v>
      </c>
      <c r="H171" s="187">
        <v>1814.102564102564</v>
      </c>
      <c r="I171" s="187">
        <v>2267.6282051282046</v>
      </c>
      <c r="J171" s="248">
        <v>0.2</v>
      </c>
    </row>
    <row r="172" spans="1:10">
      <c r="A172" s="8" t="s">
        <v>1082</v>
      </c>
      <c r="B172" s="82"/>
      <c r="C172" s="139" t="s">
        <v>1634</v>
      </c>
      <c r="D172" s="265"/>
      <c r="E172" s="140" t="s">
        <v>1612</v>
      </c>
      <c r="F172" s="325">
        <f>H172*1.25</f>
        <v>2879.8076923076924</v>
      </c>
      <c r="G172" s="321">
        <v>3887.74</v>
      </c>
      <c r="H172" s="188">
        <v>2303.8461538461538</v>
      </c>
      <c r="I172" s="187">
        <v>2246.25</v>
      </c>
      <c r="J172" s="247">
        <v>0.25</v>
      </c>
    </row>
    <row r="173" spans="1:10">
      <c r="A173" s="8" t="s">
        <v>1082</v>
      </c>
      <c r="B173" s="82"/>
      <c r="C173" s="139" t="s">
        <v>1635</v>
      </c>
      <c r="D173" s="269" t="s">
        <v>1656</v>
      </c>
      <c r="E173" s="140" t="s">
        <v>1612</v>
      </c>
      <c r="F173" s="325">
        <f>H173*1.25</f>
        <v>2939.102564102564</v>
      </c>
      <c r="G173" s="321">
        <v>3967.79</v>
      </c>
      <c r="H173" s="187">
        <v>2351.2820512820513</v>
      </c>
      <c r="I173" s="187">
        <v>2939.102564102564</v>
      </c>
      <c r="J173" s="247">
        <v>0.25</v>
      </c>
    </row>
    <row r="174" spans="1:10">
      <c r="A174" s="8" t="s">
        <v>1082</v>
      </c>
      <c r="B174" s="82"/>
      <c r="C174" s="139" t="s">
        <v>1087</v>
      </c>
      <c r="D174" s="270"/>
      <c r="E174" s="140" t="s">
        <v>1612</v>
      </c>
      <c r="F174" s="325">
        <f>H174*1.2</f>
        <v>3050.7692307692309</v>
      </c>
      <c r="G174" s="321">
        <v>4118.54</v>
      </c>
      <c r="H174" s="187">
        <v>2542.3076923076924</v>
      </c>
      <c r="I174" s="187">
        <v>3177.8846153846152</v>
      </c>
      <c r="J174" s="248">
        <v>0.2</v>
      </c>
    </row>
    <row r="175" spans="1:10">
      <c r="A175" s="8" t="s">
        <v>1083</v>
      </c>
      <c r="B175" s="82"/>
      <c r="C175" s="139" t="s">
        <v>1634</v>
      </c>
      <c r="D175" s="265"/>
      <c r="E175" s="140" t="s">
        <v>1613</v>
      </c>
      <c r="F175" s="325">
        <f>H175*1.25</f>
        <v>5182.6923076923067</v>
      </c>
      <c r="G175" s="321">
        <v>6996.63</v>
      </c>
      <c r="H175" s="188">
        <v>4146.1538461538457</v>
      </c>
      <c r="I175" s="187">
        <v>4042.5</v>
      </c>
      <c r="J175" s="247">
        <v>0.25</v>
      </c>
    </row>
    <row r="176" spans="1:10">
      <c r="A176" s="8" t="s">
        <v>1083</v>
      </c>
      <c r="B176" s="82"/>
      <c r="C176" s="139" t="s">
        <v>1635</v>
      </c>
      <c r="D176" s="269" t="s">
        <v>1657</v>
      </c>
      <c r="E176" s="140" t="s">
        <v>1613</v>
      </c>
      <c r="F176" s="325">
        <f>H176*1.25</f>
        <v>5288.4615384615381</v>
      </c>
      <c r="G176" s="321">
        <v>7139.42</v>
      </c>
      <c r="H176" s="187">
        <v>4230.7692307692305</v>
      </c>
      <c r="I176" s="187">
        <v>5288.4615384615381</v>
      </c>
      <c r="J176" s="247">
        <v>0.25</v>
      </c>
    </row>
    <row r="177" spans="1:10">
      <c r="A177" s="8" t="s">
        <v>1083</v>
      </c>
      <c r="B177" s="82"/>
      <c r="C177" s="139" t="s">
        <v>1087</v>
      </c>
      <c r="D177" s="270"/>
      <c r="E177" s="140" t="s">
        <v>1613</v>
      </c>
      <c r="F177" s="325">
        <f>H177*1.2</f>
        <v>4384.6153846153848</v>
      </c>
      <c r="G177" s="321">
        <v>5919.23</v>
      </c>
      <c r="H177" s="187">
        <v>3653.8461538461538</v>
      </c>
      <c r="I177" s="187">
        <v>4567.3076923076924</v>
      </c>
      <c r="J177" s="248">
        <v>0.2</v>
      </c>
    </row>
    <row r="178" spans="1:10">
      <c r="A178" s="8" t="s">
        <v>622</v>
      </c>
      <c r="B178" s="82"/>
      <c r="C178" s="139" t="s">
        <v>1634</v>
      </c>
      <c r="D178" s="265"/>
      <c r="E178" s="132" t="s">
        <v>1614</v>
      </c>
      <c r="F178" s="325">
        <f>H178*1.25</f>
        <v>1892.6282051282051</v>
      </c>
      <c r="G178" s="321">
        <v>2555.0500000000002</v>
      </c>
      <c r="H178" s="188">
        <v>1514.102564102564</v>
      </c>
      <c r="I178" s="187">
        <v>1476.25</v>
      </c>
      <c r="J178" s="247">
        <v>0.25</v>
      </c>
    </row>
    <row r="179" spans="1:10">
      <c r="A179" s="8" t="s">
        <v>622</v>
      </c>
      <c r="B179" s="82"/>
      <c r="C179" s="139" t="s">
        <v>1635</v>
      </c>
      <c r="D179" s="140" t="s">
        <v>1658</v>
      </c>
      <c r="E179" s="132" t="s">
        <v>1614</v>
      </c>
      <c r="F179" s="325">
        <f>H179*1.25</f>
        <v>1932.6923076923076</v>
      </c>
      <c r="G179" s="321">
        <v>2609.13</v>
      </c>
      <c r="H179" s="187">
        <v>1546.1538461538462</v>
      </c>
      <c r="I179" s="187">
        <v>1932.6923076923076</v>
      </c>
      <c r="J179" s="247">
        <v>0.25</v>
      </c>
    </row>
    <row r="180" spans="1:10">
      <c r="A180" s="8" t="s">
        <v>622</v>
      </c>
      <c r="B180" s="82"/>
      <c r="C180" s="139" t="s">
        <v>1087</v>
      </c>
      <c r="D180" s="176"/>
      <c r="E180" s="132" t="s">
        <v>1614</v>
      </c>
      <c r="F180" s="325">
        <f>H180*1.2</f>
        <v>1330.7692307692307</v>
      </c>
      <c r="G180" s="321">
        <v>1796.54</v>
      </c>
      <c r="H180" s="187">
        <v>1108.9743589743589</v>
      </c>
      <c r="I180" s="187">
        <v>1386.2179487179485</v>
      </c>
      <c r="J180" s="248">
        <v>0.2</v>
      </c>
    </row>
    <row r="181" spans="1:10">
      <c r="A181" s="8" t="s">
        <v>623</v>
      </c>
      <c r="B181" s="82"/>
      <c r="C181" s="139" t="s">
        <v>1634</v>
      </c>
      <c r="D181" s="265"/>
      <c r="E181" s="132" t="s">
        <v>1615</v>
      </c>
      <c r="F181" s="325">
        <f>H181*1.25</f>
        <v>2120.1923076923076</v>
      </c>
      <c r="G181" s="321">
        <v>2862.26</v>
      </c>
      <c r="H181" s="188">
        <v>1696.1538461538462</v>
      </c>
      <c r="I181" s="187">
        <v>1653.75</v>
      </c>
      <c r="J181" s="247">
        <v>0.25</v>
      </c>
    </row>
    <row r="182" spans="1:10">
      <c r="A182" s="8" t="s">
        <v>623</v>
      </c>
      <c r="B182" s="82"/>
      <c r="C182" s="139" t="s">
        <v>1635</v>
      </c>
      <c r="D182" s="140" t="s">
        <v>1659</v>
      </c>
      <c r="E182" s="132" t="s">
        <v>1615</v>
      </c>
      <c r="F182" s="325">
        <f>H182*1.25</f>
        <v>2163.4615384615386</v>
      </c>
      <c r="G182" s="321">
        <v>2920.67</v>
      </c>
      <c r="H182" s="187">
        <v>1730.7692307692307</v>
      </c>
      <c r="I182" s="187">
        <v>2163.4615384615381</v>
      </c>
      <c r="J182" s="247">
        <v>0.25</v>
      </c>
    </row>
    <row r="183" spans="1:10">
      <c r="A183" s="8" t="s">
        <v>623</v>
      </c>
      <c r="B183" s="82"/>
      <c r="C183" s="139" t="s">
        <v>1087</v>
      </c>
      <c r="D183" s="176"/>
      <c r="E183" s="132" t="s">
        <v>1615</v>
      </c>
      <c r="F183" s="325">
        <f>H183*1.2</f>
        <v>1441.5384615384614</v>
      </c>
      <c r="G183" s="321">
        <v>1946.08</v>
      </c>
      <c r="H183" s="187">
        <v>1201.2820512820513</v>
      </c>
      <c r="I183" s="187">
        <v>1501.602564102564</v>
      </c>
      <c r="J183" s="248">
        <v>0.2</v>
      </c>
    </row>
    <row r="184" spans="1:10">
      <c r="A184" s="8" t="s">
        <v>624</v>
      </c>
      <c r="B184" s="82"/>
      <c r="C184" s="139" t="s">
        <v>1634</v>
      </c>
      <c r="D184" s="265"/>
      <c r="E184" s="167" t="s">
        <v>1616</v>
      </c>
      <c r="F184" s="325">
        <f>H184*1.25</f>
        <v>2158.6538461538462</v>
      </c>
      <c r="G184" s="321">
        <v>2914.18</v>
      </c>
      <c r="H184" s="188">
        <v>1726.9230769230769</v>
      </c>
      <c r="I184" s="187">
        <v>1683.75</v>
      </c>
      <c r="J184" s="247">
        <v>0.25</v>
      </c>
    </row>
    <row r="185" spans="1:10">
      <c r="A185" s="8" t="s">
        <v>624</v>
      </c>
      <c r="B185" s="82"/>
      <c r="C185" s="139" t="s">
        <v>1635</v>
      </c>
      <c r="D185" s="267" t="s">
        <v>1660</v>
      </c>
      <c r="E185" s="167" t="s">
        <v>1616</v>
      </c>
      <c r="F185" s="325">
        <f>H185*1.25</f>
        <v>2203.5256410256407</v>
      </c>
      <c r="G185" s="321">
        <v>2974.76</v>
      </c>
      <c r="H185" s="187">
        <v>1762.8205128205127</v>
      </c>
      <c r="I185" s="187">
        <v>2203.5256410256407</v>
      </c>
      <c r="J185" s="247">
        <v>0.25</v>
      </c>
    </row>
    <row r="186" spans="1:10">
      <c r="A186" s="8" t="s">
        <v>624</v>
      </c>
      <c r="B186" s="82"/>
      <c r="C186" s="139" t="s">
        <v>1087</v>
      </c>
      <c r="D186" s="268"/>
      <c r="E186" s="167" t="s">
        <v>1616</v>
      </c>
      <c r="F186" s="325">
        <f>H186*1.2</f>
        <v>1678.4615384615383</v>
      </c>
      <c r="G186" s="321">
        <v>2265.92</v>
      </c>
      <c r="H186" s="187">
        <v>1398.7179487179487</v>
      </c>
      <c r="I186" s="187">
        <v>1748.3974358974358</v>
      </c>
      <c r="J186" s="248">
        <v>0.2</v>
      </c>
    </row>
    <row r="187" spans="1:10">
      <c r="A187" s="8" t="s">
        <v>625</v>
      </c>
      <c r="B187" s="82"/>
      <c r="C187" s="139" t="s">
        <v>1634</v>
      </c>
      <c r="D187" s="265"/>
      <c r="E187" s="174" t="s">
        <v>1617</v>
      </c>
      <c r="F187" s="325">
        <f>H187*1.25</f>
        <v>2315.7051282051279</v>
      </c>
      <c r="G187" s="321">
        <v>3126.2</v>
      </c>
      <c r="H187" s="188">
        <v>1852.5641025641025</v>
      </c>
      <c r="I187" s="187">
        <v>1806.25</v>
      </c>
      <c r="J187" s="247">
        <v>0.25</v>
      </c>
    </row>
    <row r="188" spans="1:10">
      <c r="A188" s="8" t="s">
        <v>625</v>
      </c>
      <c r="B188" s="82"/>
      <c r="C188" s="139" t="s">
        <v>1635</v>
      </c>
      <c r="D188" s="267" t="s">
        <v>1661</v>
      </c>
      <c r="E188" s="174" t="s">
        <v>1617</v>
      </c>
      <c r="F188" s="325">
        <f>H188*1.25</f>
        <v>2363.7820512820513</v>
      </c>
      <c r="G188" s="321">
        <v>3191.11</v>
      </c>
      <c r="H188" s="187">
        <v>1891.0256410256409</v>
      </c>
      <c r="I188" s="187">
        <v>2363.7820512820508</v>
      </c>
      <c r="J188" s="247">
        <v>0.25</v>
      </c>
    </row>
    <row r="189" spans="1:10">
      <c r="A189" s="8" t="s">
        <v>625</v>
      </c>
      <c r="B189" s="82"/>
      <c r="C189" s="139" t="s">
        <v>1087</v>
      </c>
      <c r="D189" s="268"/>
      <c r="E189" s="174" t="s">
        <v>1617</v>
      </c>
      <c r="F189" s="325">
        <f>H189*1.2</f>
        <v>1961.5384615384614</v>
      </c>
      <c r="G189" s="321">
        <v>2648.08</v>
      </c>
      <c r="H189" s="187">
        <v>1634.6153846153845</v>
      </c>
      <c r="I189" s="187">
        <v>2043.2692307692305</v>
      </c>
      <c r="J189" s="248">
        <v>0.2</v>
      </c>
    </row>
    <row r="190" spans="1:10">
      <c r="A190" s="8" t="s">
        <v>626</v>
      </c>
      <c r="B190" s="82"/>
      <c r="C190" s="139" t="s">
        <v>1634</v>
      </c>
      <c r="D190" s="265"/>
      <c r="E190" s="167" t="s">
        <v>1618</v>
      </c>
      <c r="F190" s="325">
        <f>H190*1.25</f>
        <v>2509.6153846153848</v>
      </c>
      <c r="G190" s="321">
        <v>3387.98</v>
      </c>
      <c r="H190" s="188">
        <v>2007.6923076923076</v>
      </c>
      <c r="I190" s="187">
        <v>1957.5</v>
      </c>
      <c r="J190" s="247">
        <v>0.25</v>
      </c>
    </row>
    <row r="191" spans="1:10">
      <c r="A191" s="8" t="s">
        <v>626</v>
      </c>
      <c r="B191" s="82"/>
      <c r="C191" s="139" t="s">
        <v>1635</v>
      </c>
      <c r="D191" s="267" t="s">
        <v>1662</v>
      </c>
      <c r="E191" s="167" t="s">
        <v>1618</v>
      </c>
      <c r="F191" s="325">
        <f>H191*1.25</f>
        <v>2560.897435897436</v>
      </c>
      <c r="G191" s="321">
        <v>3457.21</v>
      </c>
      <c r="H191" s="187">
        <v>2048.7179487179487</v>
      </c>
      <c r="I191" s="187">
        <v>2560.8974358974356</v>
      </c>
      <c r="J191" s="247">
        <v>0.25</v>
      </c>
    </row>
    <row r="192" spans="1:10">
      <c r="A192" s="8" t="s">
        <v>626</v>
      </c>
      <c r="B192" s="82"/>
      <c r="C192" s="139" t="s">
        <v>1087</v>
      </c>
      <c r="D192" s="268"/>
      <c r="E192" s="167" t="s">
        <v>1618</v>
      </c>
      <c r="F192" s="325">
        <f>H192*1.2</f>
        <v>2381.5384615384614</v>
      </c>
      <c r="G192" s="321">
        <v>3215.08</v>
      </c>
      <c r="H192" s="187">
        <v>1984.6153846153845</v>
      </c>
      <c r="I192" s="187">
        <v>2480.7692307692305</v>
      </c>
      <c r="J192" s="248">
        <v>0.2</v>
      </c>
    </row>
    <row r="193" spans="1:10">
      <c r="A193" s="8" t="s">
        <v>627</v>
      </c>
      <c r="B193" s="82"/>
      <c r="C193" s="139" t="s">
        <v>1634</v>
      </c>
      <c r="D193" s="265"/>
      <c r="E193" s="167" t="s">
        <v>1619</v>
      </c>
      <c r="F193" s="325">
        <f>H193*1.25</f>
        <v>3184.2948717948721</v>
      </c>
      <c r="G193" s="321">
        <v>4298.8</v>
      </c>
      <c r="H193" s="188">
        <v>2547.4358974358975</v>
      </c>
      <c r="I193" s="187">
        <v>2483.75</v>
      </c>
      <c r="J193" s="247">
        <v>0.25</v>
      </c>
    </row>
    <row r="194" spans="1:10">
      <c r="A194" s="8" t="s">
        <v>627</v>
      </c>
      <c r="B194" s="82"/>
      <c r="C194" s="139" t="s">
        <v>1635</v>
      </c>
      <c r="D194" s="267" t="s">
        <v>1663</v>
      </c>
      <c r="E194" s="167" t="s">
        <v>1619</v>
      </c>
      <c r="F194" s="325">
        <f>H194*1.25</f>
        <v>3250</v>
      </c>
      <c r="G194" s="321">
        <v>4387.5</v>
      </c>
      <c r="H194" s="187">
        <v>2600</v>
      </c>
      <c r="I194" s="187">
        <v>3250</v>
      </c>
      <c r="J194" s="247">
        <v>0.25</v>
      </c>
    </row>
    <row r="195" spans="1:10">
      <c r="A195" s="8" t="s">
        <v>627</v>
      </c>
      <c r="B195" s="82"/>
      <c r="C195" s="139" t="s">
        <v>1087</v>
      </c>
      <c r="D195" s="268"/>
      <c r="E195" s="167" t="s">
        <v>1619</v>
      </c>
      <c r="F195" s="325">
        <f>H195*1.2</f>
        <v>3427.6923076923076</v>
      </c>
      <c r="G195" s="321">
        <v>4627.38</v>
      </c>
      <c r="H195" s="187">
        <v>2856.4102564102564</v>
      </c>
      <c r="I195" s="187">
        <v>3570.5128205128203</v>
      </c>
      <c r="J195" s="248">
        <v>0.2</v>
      </c>
    </row>
    <row r="196" spans="1:10">
      <c r="A196" s="8" t="s">
        <v>628</v>
      </c>
      <c r="B196" s="82"/>
      <c r="C196" s="139" t="s">
        <v>1634</v>
      </c>
      <c r="D196" s="265"/>
      <c r="E196" s="167" t="s">
        <v>1620</v>
      </c>
      <c r="F196" s="325">
        <f>H196*1.25</f>
        <v>4719.5512820512813</v>
      </c>
      <c r="G196" s="321">
        <v>6371.39</v>
      </c>
      <c r="H196" s="188">
        <v>3775.6410256410254</v>
      </c>
      <c r="I196" s="187">
        <v>3681.25</v>
      </c>
      <c r="J196" s="247">
        <v>0.25</v>
      </c>
    </row>
    <row r="197" spans="1:10">
      <c r="A197" s="8" t="s">
        <v>628</v>
      </c>
      <c r="B197" s="82"/>
      <c r="C197" s="139" t="s">
        <v>1635</v>
      </c>
      <c r="D197" s="267" t="s">
        <v>1664</v>
      </c>
      <c r="E197" s="167" t="s">
        <v>1620</v>
      </c>
      <c r="F197" s="325">
        <f>H197*1.25</f>
        <v>4346.1538461538457</v>
      </c>
      <c r="G197" s="321">
        <v>5867.31</v>
      </c>
      <c r="H197" s="187">
        <v>3476.9230769230767</v>
      </c>
      <c r="I197" s="187">
        <v>4346.1538461538457</v>
      </c>
      <c r="J197" s="247">
        <v>0.25</v>
      </c>
    </row>
    <row r="198" spans="1:10">
      <c r="A198" s="8" t="s">
        <v>628</v>
      </c>
      <c r="B198" s="82"/>
      <c r="C198" s="139" t="s">
        <v>1087</v>
      </c>
      <c r="D198" s="268"/>
      <c r="E198" s="167" t="s">
        <v>1620</v>
      </c>
      <c r="F198" s="325">
        <f>H198*1.2</f>
        <v>4943.0769230769229</v>
      </c>
      <c r="G198" s="321">
        <v>6673.15</v>
      </c>
      <c r="H198" s="187">
        <v>4119.2307692307695</v>
      </c>
      <c r="I198" s="187">
        <v>5149.0384615384619</v>
      </c>
      <c r="J198" s="248">
        <v>0.2</v>
      </c>
    </row>
    <row r="199" spans="1:10">
      <c r="A199" s="8" t="s">
        <v>635</v>
      </c>
      <c r="B199" s="82"/>
      <c r="C199" s="139" t="s">
        <v>1634</v>
      </c>
      <c r="D199" s="265"/>
      <c r="E199" s="9" t="s">
        <v>1621</v>
      </c>
      <c r="F199" s="325">
        <f>H199*1.25</f>
        <v>1932.6923076923076</v>
      </c>
      <c r="G199" s="321">
        <v>2609.13</v>
      </c>
      <c r="H199" s="188">
        <v>1546.1538461538462</v>
      </c>
      <c r="I199" s="187">
        <v>1507.5</v>
      </c>
      <c r="J199" s="247">
        <v>0.25</v>
      </c>
    </row>
    <row r="200" spans="1:10">
      <c r="A200" s="8" t="s">
        <v>635</v>
      </c>
      <c r="B200" s="82"/>
      <c r="C200" s="139" t="s">
        <v>1635</v>
      </c>
      <c r="D200" s="267" t="s">
        <v>1665</v>
      </c>
      <c r="E200" s="9" t="s">
        <v>1621</v>
      </c>
      <c r="F200" s="325">
        <f>H200*1.25</f>
        <v>1972.7564102564102</v>
      </c>
      <c r="G200" s="321">
        <v>2663.22</v>
      </c>
      <c r="H200" s="187">
        <v>1578.2051282051282</v>
      </c>
      <c r="I200" s="187">
        <v>1972.7564102564102</v>
      </c>
      <c r="J200" s="247">
        <v>0.25</v>
      </c>
    </row>
    <row r="201" spans="1:10">
      <c r="A201" s="8" t="s">
        <v>635</v>
      </c>
      <c r="B201" s="82"/>
      <c r="C201" s="139" t="s">
        <v>1087</v>
      </c>
      <c r="D201" s="268"/>
      <c r="E201" s="9" t="s">
        <v>1621</v>
      </c>
      <c r="F201" s="325">
        <f>H201*1.2</f>
        <v>1415.3846153846152</v>
      </c>
      <c r="G201" s="321">
        <v>1910.77</v>
      </c>
      <c r="H201" s="187">
        <v>1179.4871794871794</v>
      </c>
      <c r="I201" s="187">
        <v>1474.3589743589741</v>
      </c>
      <c r="J201" s="248">
        <v>0.2</v>
      </c>
    </row>
    <row r="202" spans="1:10">
      <c r="A202" s="8" t="s">
        <v>634</v>
      </c>
      <c r="B202" s="82"/>
      <c r="C202" s="139" t="s">
        <v>1634</v>
      </c>
      <c r="D202" s="265"/>
      <c r="E202" s="167" t="s">
        <v>1622</v>
      </c>
      <c r="F202" s="325">
        <f>H202*1.25</f>
        <v>2144.2307692307691</v>
      </c>
      <c r="G202" s="321">
        <v>2894.71</v>
      </c>
      <c r="H202" s="188">
        <v>1715.3846153846152</v>
      </c>
      <c r="I202" s="187">
        <v>1672.5</v>
      </c>
      <c r="J202" s="247">
        <v>0.25</v>
      </c>
    </row>
    <row r="203" spans="1:10">
      <c r="A203" s="8" t="s">
        <v>634</v>
      </c>
      <c r="B203" s="82"/>
      <c r="C203" s="139" t="s">
        <v>1635</v>
      </c>
      <c r="D203" s="267" t="s">
        <v>1666</v>
      </c>
      <c r="E203" s="167" t="s">
        <v>1622</v>
      </c>
      <c r="F203" s="325">
        <f>H203*1.25</f>
        <v>2189.102564102564</v>
      </c>
      <c r="G203" s="321">
        <v>2955.29</v>
      </c>
      <c r="H203" s="187">
        <v>1751.2820512820513</v>
      </c>
      <c r="I203" s="187">
        <v>2189.102564102564</v>
      </c>
      <c r="J203" s="247">
        <v>0.25</v>
      </c>
    </row>
    <row r="204" spans="1:10">
      <c r="A204" s="8" t="s">
        <v>634</v>
      </c>
      <c r="B204" s="82"/>
      <c r="C204" s="139" t="s">
        <v>1087</v>
      </c>
      <c r="D204" s="268"/>
      <c r="E204" s="167" t="s">
        <v>1622</v>
      </c>
      <c r="F204" s="325">
        <f>H204*1.2</f>
        <v>1500</v>
      </c>
      <c r="G204" s="321">
        <v>2025</v>
      </c>
      <c r="H204" s="187">
        <v>1250</v>
      </c>
      <c r="I204" s="187">
        <v>1562.5</v>
      </c>
      <c r="J204" s="248">
        <v>0.2</v>
      </c>
    </row>
    <row r="205" spans="1:10">
      <c r="A205" s="8" t="s">
        <v>633</v>
      </c>
      <c r="B205" s="82"/>
      <c r="C205" s="139" t="s">
        <v>1634</v>
      </c>
      <c r="D205" s="265"/>
      <c r="E205" s="175" t="s">
        <v>1623</v>
      </c>
      <c r="F205" s="325">
        <f>H205*1.25</f>
        <v>2169.8717948717949</v>
      </c>
      <c r="G205" s="321">
        <v>2929.33</v>
      </c>
      <c r="H205" s="188">
        <v>1735.8974358974358</v>
      </c>
      <c r="I205" s="187">
        <v>1692.5</v>
      </c>
      <c r="J205" s="247">
        <v>0.25</v>
      </c>
    </row>
    <row r="206" spans="1:10">
      <c r="A206" s="8" t="s">
        <v>633</v>
      </c>
      <c r="B206" s="82"/>
      <c r="C206" s="139" t="s">
        <v>1635</v>
      </c>
      <c r="D206" s="267" t="s">
        <v>1667</v>
      </c>
      <c r="E206" s="175" t="s">
        <v>1623</v>
      </c>
      <c r="F206" s="325">
        <f>H206*1.25</f>
        <v>2214.7435897435898</v>
      </c>
      <c r="G206" s="321">
        <v>2989.9</v>
      </c>
      <c r="H206" s="187">
        <v>1771.7948717948718</v>
      </c>
      <c r="I206" s="187">
        <v>2214.7435897435898</v>
      </c>
      <c r="J206" s="247">
        <v>0.25</v>
      </c>
    </row>
    <row r="207" spans="1:10">
      <c r="A207" s="8" t="s">
        <v>633</v>
      </c>
      <c r="B207" s="82"/>
      <c r="C207" s="139" t="s">
        <v>1087</v>
      </c>
      <c r="D207" s="268"/>
      <c r="E207" s="175" t="s">
        <v>1623</v>
      </c>
      <c r="F207" s="325">
        <f>H207*1.2</f>
        <v>1715.3846153846152</v>
      </c>
      <c r="G207" s="321">
        <v>2315.77</v>
      </c>
      <c r="H207" s="187">
        <v>1429.4871794871794</v>
      </c>
      <c r="I207" s="187">
        <v>1786.8589743589741</v>
      </c>
      <c r="J207" s="248">
        <v>0.2</v>
      </c>
    </row>
    <row r="208" spans="1:10">
      <c r="A208" s="8" t="s">
        <v>632</v>
      </c>
      <c r="B208" s="82"/>
      <c r="C208" s="139" t="s">
        <v>1634</v>
      </c>
      <c r="D208" s="265"/>
      <c r="E208" s="9" t="s">
        <v>1624</v>
      </c>
      <c r="F208" s="325">
        <f>H208*1.25</f>
        <v>2365.3846153846152</v>
      </c>
      <c r="G208" s="321">
        <v>3193.27</v>
      </c>
      <c r="H208" s="188">
        <v>1892.3076923076922</v>
      </c>
      <c r="I208" s="187">
        <v>1845</v>
      </c>
      <c r="J208" s="247">
        <v>0.25</v>
      </c>
    </row>
    <row r="209" spans="1:10">
      <c r="A209" s="8" t="s">
        <v>632</v>
      </c>
      <c r="B209" s="82"/>
      <c r="C209" s="139" t="s">
        <v>1635</v>
      </c>
      <c r="D209" s="267" t="s">
        <v>1668</v>
      </c>
      <c r="E209" s="9" t="s">
        <v>1624</v>
      </c>
      <c r="F209" s="325">
        <f>H209*1.25</f>
        <v>2415.0641025641025</v>
      </c>
      <c r="G209" s="321">
        <v>3260.34</v>
      </c>
      <c r="H209" s="187">
        <v>1932.051282051282</v>
      </c>
      <c r="I209" s="187">
        <v>2415.0641025641025</v>
      </c>
      <c r="J209" s="247">
        <v>0.25</v>
      </c>
    </row>
    <row r="210" spans="1:10">
      <c r="A210" s="8" t="s">
        <v>632</v>
      </c>
      <c r="B210" s="82"/>
      <c r="C210" s="139" t="s">
        <v>1087</v>
      </c>
      <c r="D210" s="268"/>
      <c r="E210" s="9" t="s">
        <v>1624</v>
      </c>
      <c r="F210" s="325">
        <f>H210*1.2</f>
        <v>1961.5384615384614</v>
      </c>
      <c r="G210" s="321">
        <v>2648.08</v>
      </c>
      <c r="H210" s="187">
        <v>1634.6153846153845</v>
      </c>
      <c r="I210" s="187">
        <v>2043.2692307692305</v>
      </c>
      <c r="J210" s="248">
        <v>0.2</v>
      </c>
    </row>
    <row r="211" spans="1:10">
      <c r="A211" s="8" t="s">
        <v>631</v>
      </c>
      <c r="B211" s="82"/>
      <c r="C211" s="139" t="s">
        <v>1634</v>
      </c>
      <c r="D211" s="265"/>
      <c r="E211" s="167" t="s">
        <v>1625</v>
      </c>
      <c r="F211" s="325">
        <f>H211*1.25</f>
        <v>2496.7948717948721</v>
      </c>
      <c r="G211" s="321">
        <v>3370.67</v>
      </c>
      <c r="H211" s="188">
        <v>1997.4358974358975</v>
      </c>
      <c r="I211" s="187">
        <v>1947.5</v>
      </c>
      <c r="J211" s="247">
        <v>0.25</v>
      </c>
    </row>
    <row r="212" spans="1:10">
      <c r="A212" s="8" t="s">
        <v>631</v>
      </c>
      <c r="B212" s="82"/>
      <c r="C212" s="139" t="s">
        <v>1635</v>
      </c>
      <c r="D212" s="267" t="s">
        <v>1669</v>
      </c>
      <c r="E212" s="167" t="s">
        <v>1625</v>
      </c>
      <c r="F212" s="325">
        <f>H212*1.25</f>
        <v>2548.0769230769229</v>
      </c>
      <c r="G212" s="321">
        <v>3439.9</v>
      </c>
      <c r="H212" s="187">
        <v>2038.4615384615383</v>
      </c>
      <c r="I212" s="187">
        <v>2548.0769230769229</v>
      </c>
      <c r="J212" s="247">
        <v>0.25</v>
      </c>
    </row>
    <row r="213" spans="1:10">
      <c r="A213" s="8" t="s">
        <v>631</v>
      </c>
      <c r="B213" s="82"/>
      <c r="C213" s="139" t="s">
        <v>1087</v>
      </c>
      <c r="D213" s="268"/>
      <c r="E213" s="167" t="s">
        <v>1625</v>
      </c>
      <c r="F213" s="325">
        <f>H213*1.2</f>
        <v>2332.3076923076919</v>
      </c>
      <c r="G213" s="321">
        <v>3148.62</v>
      </c>
      <c r="H213" s="187">
        <v>1943.5897435897434</v>
      </c>
      <c r="I213" s="187">
        <v>2429.4871794871792</v>
      </c>
      <c r="J213" s="248">
        <v>0.2</v>
      </c>
    </row>
    <row r="214" spans="1:10">
      <c r="A214" s="8" t="s">
        <v>630</v>
      </c>
      <c r="B214" s="82"/>
      <c r="C214" s="139" t="s">
        <v>1634</v>
      </c>
      <c r="D214" s="265"/>
      <c r="E214" s="167" t="s">
        <v>1626</v>
      </c>
      <c r="F214" s="325">
        <f>H214*1.25</f>
        <v>3113.7820512820513</v>
      </c>
      <c r="G214" s="321">
        <v>4203.6099999999997</v>
      </c>
      <c r="H214" s="188">
        <v>2491.0256410256411</v>
      </c>
      <c r="I214" s="187">
        <v>2428.75</v>
      </c>
      <c r="J214" s="247">
        <v>0.25</v>
      </c>
    </row>
    <row r="215" spans="1:10">
      <c r="A215" s="8" t="s">
        <v>630</v>
      </c>
      <c r="B215" s="82"/>
      <c r="C215" s="139" t="s">
        <v>1635</v>
      </c>
      <c r="D215" s="267" t="s">
        <v>1670</v>
      </c>
      <c r="E215" s="167" t="s">
        <v>1626</v>
      </c>
      <c r="F215" s="325">
        <f>H215*1.25</f>
        <v>3177.8846153846152</v>
      </c>
      <c r="G215" s="321">
        <v>4290.1400000000003</v>
      </c>
      <c r="H215" s="187">
        <v>2542.3076923076924</v>
      </c>
      <c r="I215" s="187">
        <v>3177.8846153846152</v>
      </c>
      <c r="J215" s="247">
        <v>0.25</v>
      </c>
    </row>
    <row r="216" spans="1:10">
      <c r="A216" s="8" t="s">
        <v>630</v>
      </c>
      <c r="B216" s="82"/>
      <c r="C216" s="139" t="s">
        <v>1087</v>
      </c>
      <c r="D216" s="268"/>
      <c r="E216" s="167" t="s">
        <v>1626</v>
      </c>
      <c r="F216" s="325">
        <f>H216*1.2</f>
        <v>3196.9230769230767</v>
      </c>
      <c r="G216" s="321">
        <v>4315.8500000000004</v>
      </c>
      <c r="H216" s="187">
        <v>2664.102564102564</v>
      </c>
      <c r="I216" s="187">
        <v>3330.1282051282046</v>
      </c>
      <c r="J216" s="248">
        <v>0.2</v>
      </c>
    </row>
    <row r="217" spans="1:10">
      <c r="A217" s="8" t="s">
        <v>629</v>
      </c>
      <c r="B217" s="82"/>
      <c r="C217" s="139" t="s">
        <v>1634</v>
      </c>
      <c r="D217" s="265"/>
      <c r="E217" s="167" t="s">
        <v>1606</v>
      </c>
      <c r="F217" s="325">
        <f>H217*1.25</f>
        <v>4121.7948717948721</v>
      </c>
      <c r="G217" s="321">
        <v>5564.42</v>
      </c>
      <c r="H217" s="188">
        <v>3297.4358974358975</v>
      </c>
      <c r="I217" s="187">
        <v>3215</v>
      </c>
      <c r="J217" s="247">
        <v>0.25</v>
      </c>
    </row>
    <row r="218" spans="1:10">
      <c r="A218" s="8" t="s">
        <v>629</v>
      </c>
      <c r="B218" s="82"/>
      <c r="C218" s="139" t="s">
        <v>1635</v>
      </c>
      <c r="D218" s="267" t="s">
        <v>1671</v>
      </c>
      <c r="E218" s="167" t="s">
        <v>1606</v>
      </c>
      <c r="F218" s="325">
        <f>H218*1.25</f>
        <v>4206.7307692307695</v>
      </c>
      <c r="G218" s="321">
        <v>5679.09</v>
      </c>
      <c r="H218" s="187">
        <v>3365.3846153846152</v>
      </c>
      <c r="I218" s="187">
        <v>4206.7307692307686</v>
      </c>
      <c r="J218" s="247">
        <v>0.25</v>
      </c>
    </row>
    <row r="219" spans="1:10">
      <c r="A219" s="8" t="s">
        <v>629</v>
      </c>
      <c r="B219" s="82"/>
      <c r="C219" s="139" t="s">
        <v>1087</v>
      </c>
      <c r="D219" s="268"/>
      <c r="E219" s="167" t="s">
        <v>1606</v>
      </c>
      <c r="F219" s="325">
        <f>H219*1.2</f>
        <v>4723.0769230769229</v>
      </c>
      <c r="G219" s="321">
        <v>6376.15</v>
      </c>
      <c r="H219" s="187">
        <v>3935.8974358974356</v>
      </c>
      <c r="I219" s="187">
        <v>4919.871794871794</v>
      </c>
      <c r="J219" s="248">
        <v>0.2</v>
      </c>
    </row>
    <row r="220" spans="1:10">
      <c r="A220" s="8" t="s">
        <v>636</v>
      </c>
      <c r="B220" s="82"/>
      <c r="C220" s="139" t="s">
        <v>1634</v>
      </c>
      <c r="D220" s="177"/>
      <c r="E220" s="167" t="s">
        <v>1627</v>
      </c>
      <c r="F220" s="325">
        <f>H220*1.25</f>
        <v>2003.2051282051282</v>
      </c>
      <c r="G220" s="321">
        <v>2704.33</v>
      </c>
      <c r="H220" s="188">
        <v>1602.5641025641025</v>
      </c>
      <c r="I220" s="187">
        <v>1562.5</v>
      </c>
      <c r="J220" s="247">
        <v>0.25</v>
      </c>
    </row>
    <row r="221" spans="1:10">
      <c r="A221" s="8" t="s">
        <v>636</v>
      </c>
      <c r="B221" s="82"/>
      <c r="C221" s="139" t="s">
        <v>1635</v>
      </c>
      <c r="D221" s="140" t="s">
        <v>1672</v>
      </c>
      <c r="E221" s="167" t="s">
        <v>1627</v>
      </c>
      <c r="F221" s="325">
        <f>H221*1.25</f>
        <v>2044.8717948717947</v>
      </c>
      <c r="G221" s="321">
        <v>2760.58</v>
      </c>
      <c r="H221" s="187">
        <v>1635.8974358974358</v>
      </c>
      <c r="I221" s="187">
        <v>2044.8717948717947</v>
      </c>
      <c r="J221" s="247">
        <v>0.25</v>
      </c>
    </row>
    <row r="222" spans="1:10">
      <c r="A222" s="8" t="s">
        <v>636</v>
      </c>
      <c r="B222" s="82"/>
      <c r="C222" s="139" t="s">
        <v>1087</v>
      </c>
      <c r="D222" s="176"/>
      <c r="E222" s="167" t="s">
        <v>1627</v>
      </c>
      <c r="F222" s="325">
        <f>H222*1.2</f>
        <v>1312.3076923076924</v>
      </c>
      <c r="G222" s="321">
        <v>1771.62</v>
      </c>
      <c r="H222" s="187">
        <v>1093.5897435897436</v>
      </c>
      <c r="I222" s="187">
        <v>1366.9871794871794</v>
      </c>
      <c r="J222" s="248">
        <v>0.2</v>
      </c>
    </row>
    <row r="223" spans="1:10">
      <c r="A223" s="8" t="s">
        <v>637</v>
      </c>
      <c r="B223" s="82"/>
      <c r="C223" s="139" t="s">
        <v>1634</v>
      </c>
      <c r="D223" s="177"/>
      <c r="E223" s="140" t="s">
        <v>1628</v>
      </c>
      <c r="F223" s="325">
        <f>H223*1.25</f>
        <v>2097.7564102564102</v>
      </c>
      <c r="G223" s="321">
        <v>2831.97</v>
      </c>
      <c r="H223" s="188">
        <v>1678.2051282051282</v>
      </c>
      <c r="I223" s="187">
        <v>1636.25</v>
      </c>
      <c r="J223" s="247">
        <v>0.25</v>
      </c>
    </row>
    <row r="224" spans="1:10">
      <c r="A224" s="8" t="s">
        <v>637</v>
      </c>
      <c r="B224" s="82"/>
      <c r="C224" s="139" t="s">
        <v>1635</v>
      </c>
      <c r="D224" s="140" t="s">
        <v>1673</v>
      </c>
      <c r="E224" s="140" t="s">
        <v>1628</v>
      </c>
      <c r="F224" s="325">
        <f>H224*1.25</f>
        <v>2141.0256410256407</v>
      </c>
      <c r="G224" s="321">
        <v>2890.38</v>
      </c>
      <c r="H224" s="187">
        <v>1712.8205128205127</v>
      </c>
      <c r="I224" s="187">
        <v>2141.0256410256407</v>
      </c>
      <c r="J224" s="247">
        <v>0.25</v>
      </c>
    </row>
    <row r="225" spans="1:10">
      <c r="A225" s="8" t="s">
        <v>637</v>
      </c>
      <c r="B225" s="82"/>
      <c r="C225" s="139" t="s">
        <v>1087</v>
      </c>
      <c r="D225" s="176"/>
      <c r="E225" s="140" t="s">
        <v>1628</v>
      </c>
      <c r="F225" s="325">
        <f>H225*1.2</f>
        <v>1423.0769230769229</v>
      </c>
      <c r="G225" s="321">
        <v>1921.15</v>
      </c>
      <c r="H225" s="187">
        <v>1185.8974358974358</v>
      </c>
      <c r="I225" s="187">
        <v>1482.3717948717947</v>
      </c>
      <c r="J225" s="248">
        <v>0.2</v>
      </c>
    </row>
    <row r="226" spans="1:10">
      <c r="A226" s="8" t="s">
        <v>638</v>
      </c>
      <c r="B226" s="82"/>
      <c r="C226" s="139" t="s">
        <v>1634</v>
      </c>
      <c r="D226" s="177"/>
      <c r="E226" s="167" t="s">
        <v>1629</v>
      </c>
      <c r="F226" s="325">
        <f>H226*1.25</f>
        <v>2100.9615384615386</v>
      </c>
      <c r="G226" s="321">
        <v>2836.3</v>
      </c>
      <c r="H226" s="188">
        <v>1680.7692307692307</v>
      </c>
      <c r="I226" s="187">
        <v>1638.75</v>
      </c>
      <c r="J226" s="247">
        <v>0.25</v>
      </c>
    </row>
    <row r="227" spans="1:10">
      <c r="A227" s="8" t="s">
        <v>638</v>
      </c>
      <c r="B227" s="82"/>
      <c r="C227" s="139" t="s">
        <v>1635</v>
      </c>
      <c r="D227" s="140" t="s">
        <v>1674</v>
      </c>
      <c r="E227" s="167" t="s">
        <v>1629</v>
      </c>
      <c r="F227" s="325">
        <f>H227*1.25</f>
        <v>2144.2307692307691</v>
      </c>
      <c r="G227" s="321">
        <v>2894.71</v>
      </c>
      <c r="H227" s="187">
        <v>1715.3846153846152</v>
      </c>
      <c r="I227" s="187">
        <v>2144.2307692307691</v>
      </c>
      <c r="J227" s="247">
        <v>0.25</v>
      </c>
    </row>
    <row r="228" spans="1:10">
      <c r="A228" s="8" t="s">
        <v>638</v>
      </c>
      <c r="B228" s="82"/>
      <c r="C228" s="139" t="s">
        <v>1087</v>
      </c>
      <c r="D228" s="176"/>
      <c r="E228" s="167" t="s">
        <v>1629</v>
      </c>
      <c r="F228" s="325">
        <f>H228*1.2</f>
        <v>1650.7692307692307</v>
      </c>
      <c r="G228" s="321">
        <v>2228.54</v>
      </c>
      <c r="H228" s="187">
        <v>1375.6410256410256</v>
      </c>
      <c r="I228" s="187">
        <v>1719.551282051282</v>
      </c>
      <c r="J228" s="248">
        <v>0.2</v>
      </c>
    </row>
    <row r="229" spans="1:10">
      <c r="A229" s="8" t="s">
        <v>639</v>
      </c>
      <c r="B229" s="82"/>
      <c r="C229" s="139" t="s">
        <v>1634</v>
      </c>
      <c r="D229" s="177"/>
      <c r="E229" s="167" t="s">
        <v>1630</v>
      </c>
      <c r="F229" s="325">
        <f>H229*1.25</f>
        <v>2259.6153846153848</v>
      </c>
      <c r="G229" s="321">
        <v>3050.48</v>
      </c>
      <c r="H229" s="188">
        <v>1807.6923076923076</v>
      </c>
      <c r="I229" s="187">
        <v>1762.5</v>
      </c>
      <c r="J229" s="247">
        <v>0.25</v>
      </c>
    </row>
    <row r="230" spans="1:10">
      <c r="A230" s="8" t="s">
        <v>639</v>
      </c>
      <c r="B230" s="82"/>
      <c r="C230" s="139" t="s">
        <v>1635</v>
      </c>
      <c r="D230" s="140" t="s">
        <v>1675</v>
      </c>
      <c r="E230" s="167" t="s">
        <v>1630</v>
      </c>
      <c r="F230" s="325">
        <f>H230*1.25</f>
        <v>2306.0897435897436</v>
      </c>
      <c r="G230" s="321">
        <v>3113.22</v>
      </c>
      <c r="H230" s="187">
        <v>1844.8717948717949</v>
      </c>
      <c r="I230" s="187">
        <v>2306.0897435897436</v>
      </c>
      <c r="J230" s="247">
        <v>0.25</v>
      </c>
    </row>
    <row r="231" spans="1:10">
      <c r="A231" s="8" t="s">
        <v>639</v>
      </c>
      <c r="B231" s="82"/>
      <c r="C231" s="139" t="s">
        <v>1087</v>
      </c>
      <c r="D231" s="176"/>
      <c r="E231" s="167" t="s">
        <v>1630</v>
      </c>
      <c r="F231" s="325">
        <f>H231*1.2</f>
        <v>1889.2307692307691</v>
      </c>
      <c r="G231" s="321">
        <v>2550.46</v>
      </c>
      <c r="H231" s="187">
        <v>1574.3589743589744</v>
      </c>
      <c r="I231" s="187">
        <v>1967.9487179487178</v>
      </c>
      <c r="J231" s="248">
        <v>0.2</v>
      </c>
    </row>
    <row r="232" spans="1:10">
      <c r="A232" s="8" t="s">
        <v>640</v>
      </c>
      <c r="B232" s="82"/>
      <c r="C232" s="139" t="s">
        <v>1634</v>
      </c>
      <c r="D232" s="177"/>
      <c r="E232" s="167" t="s">
        <v>1631</v>
      </c>
      <c r="F232" s="325">
        <f>H232*1.25</f>
        <v>2439.102564102564</v>
      </c>
      <c r="G232" s="321">
        <v>3292.79</v>
      </c>
      <c r="H232" s="188">
        <v>1951.2820512820513</v>
      </c>
      <c r="I232" s="187">
        <v>1902.5</v>
      </c>
      <c r="J232" s="247">
        <v>0.25</v>
      </c>
    </row>
    <row r="233" spans="1:10">
      <c r="A233" s="8" t="s">
        <v>640</v>
      </c>
      <c r="B233" s="82"/>
      <c r="C233" s="139" t="s">
        <v>1635</v>
      </c>
      <c r="D233" s="140" t="s">
        <v>1676</v>
      </c>
      <c r="E233" s="167" t="s">
        <v>1631</v>
      </c>
      <c r="F233" s="325">
        <f>H233*1.25</f>
        <v>2490.3846153846152</v>
      </c>
      <c r="G233" s="321">
        <v>3362.02</v>
      </c>
      <c r="H233" s="187">
        <v>1992.3076923076922</v>
      </c>
      <c r="I233" s="187">
        <v>2490.3846153846152</v>
      </c>
      <c r="J233" s="247">
        <v>0.25</v>
      </c>
    </row>
    <row r="234" spans="1:10">
      <c r="A234" s="8" t="s">
        <v>640</v>
      </c>
      <c r="B234" s="82"/>
      <c r="C234" s="139" t="s">
        <v>1087</v>
      </c>
      <c r="D234" s="176"/>
      <c r="E234" s="167" t="s">
        <v>1631</v>
      </c>
      <c r="F234" s="325">
        <f>H234*1.2</f>
        <v>2293.8461538461538</v>
      </c>
      <c r="G234" s="321">
        <v>3096.69</v>
      </c>
      <c r="H234" s="187">
        <v>1911.5384615384614</v>
      </c>
      <c r="I234" s="187">
        <v>2389.4230769230767</v>
      </c>
      <c r="J234" s="248">
        <v>0.2</v>
      </c>
    </row>
    <row r="235" spans="1:10">
      <c r="A235" s="8" t="s">
        <v>641</v>
      </c>
      <c r="B235" s="82"/>
      <c r="C235" s="139" t="s">
        <v>1634</v>
      </c>
      <c r="D235" s="177"/>
      <c r="E235" s="167" t="s">
        <v>1632</v>
      </c>
      <c r="F235" s="325">
        <f>H235*1.25</f>
        <v>3043.2692307692309</v>
      </c>
      <c r="G235" s="321">
        <v>4108.41</v>
      </c>
      <c r="H235" s="188">
        <v>2434.6153846153848</v>
      </c>
      <c r="I235" s="187">
        <v>2373.75</v>
      </c>
      <c r="J235" s="247">
        <v>0.25</v>
      </c>
    </row>
    <row r="236" spans="1:10">
      <c r="A236" s="8" t="s">
        <v>641</v>
      </c>
      <c r="B236" s="82"/>
      <c r="C236" s="139" t="s">
        <v>1635</v>
      </c>
      <c r="D236" s="140" t="s">
        <v>1678</v>
      </c>
      <c r="E236" s="167" t="s">
        <v>1632</v>
      </c>
      <c r="F236" s="325">
        <f>H236*1.25</f>
        <v>3105.7692307692309</v>
      </c>
      <c r="G236" s="321">
        <v>4192.79</v>
      </c>
      <c r="H236" s="187">
        <v>2484.6153846153848</v>
      </c>
      <c r="I236" s="187">
        <v>3105.7692307692309</v>
      </c>
      <c r="J236" s="247">
        <v>0.25</v>
      </c>
    </row>
    <row r="237" spans="1:10">
      <c r="A237" s="8" t="s">
        <v>641</v>
      </c>
      <c r="B237" s="82"/>
      <c r="C237" s="139" t="s">
        <v>1087</v>
      </c>
      <c r="D237" s="176"/>
      <c r="E237" s="167" t="s">
        <v>1632</v>
      </c>
      <c r="F237" s="325">
        <f>H237*1.2</f>
        <v>3099.9999999999995</v>
      </c>
      <c r="G237" s="321">
        <v>4185</v>
      </c>
      <c r="H237" s="187">
        <v>2583.333333333333</v>
      </c>
      <c r="I237" s="187">
        <v>3229.1666666666661</v>
      </c>
      <c r="J237" s="248">
        <v>0.2</v>
      </c>
    </row>
    <row r="238" spans="1:10">
      <c r="A238" s="8" t="s">
        <v>642</v>
      </c>
      <c r="B238" s="82"/>
      <c r="C238" s="139" t="s">
        <v>1634</v>
      </c>
      <c r="D238" s="177"/>
      <c r="E238" s="167" t="s">
        <v>1633</v>
      </c>
      <c r="F238" s="325">
        <f>H238*1.25</f>
        <v>4466.3461538461534</v>
      </c>
      <c r="G238" s="321">
        <v>6029.57</v>
      </c>
      <c r="H238" s="188">
        <v>3573.0769230769229</v>
      </c>
      <c r="I238" s="187">
        <v>3483.75</v>
      </c>
      <c r="J238" s="247">
        <v>0.25</v>
      </c>
    </row>
    <row r="239" spans="1:10">
      <c r="A239" s="8" t="s">
        <v>642</v>
      </c>
      <c r="B239" s="82"/>
      <c r="C239" s="139" t="s">
        <v>1635</v>
      </c>
      <c r="D239" s="140" t="s">
        <v>1677</v>
      </c>
      <c r="E239" s="167" t="s">
        <v>1633</v>
      </c>
      <c r="F239" s="325">
        <f>H239*1.25</f>
        <v>4557.6923076923076</v>
      </c>
      <c r="G239" s="321">
        <v>6152.88</v>
      </c>
      <c r="H239" s="187">
        <v>3646.1538461538462</v>
      </c>
      <c r="I239" s="187">
        <v>4557.6923076923076</v>
      </c>
      <c r="J239" s="247">
        <v>0.25</v>
      </c>
    </row>
    <row r="240" spans="1:10">
      <c r="A240" s="8" t="s">
        <v>642</v>
      </c>
      <c r="B240" s="82"/>
      <c r="C240" s="139" t="s">
        <v>1087</v>
      </c>
      <c r="D240" s="176"/>
      <c r="E240" s="167" t="s">
        <v>1633</v>
      </c>
      <c r="F240" s="325">
        <f>H240*1.2</f>
        <v>4520</v>
      </c>
      <c r="G240" s="321">
        <v>6102</v>
      </c>
      <c r="H240" s="187">
        <v>3766.6666666666665</v>
      </c>
      <c r="I240" s="187">
        <v>4708.333333333333</v>
      </c>
      <c r="J240" s="248">
        <v>0.2</v>
      </c>
    </row>
    <row r="241" spans="1:10" s="282" customFormat="1">
      <c r="A241" s="278"/>
      <c r="B241" s="274"/>
      <c r="C241" s="275"/>
      <c r="D241" s="288"/>
      <c r="E241" s="289"/>
      <c r="F241" s="323"/>
      <c r="G241" s="321"/>
      <c r="H241" s="339"/>
      <c r="I241" s="340"/>
      <c r="J241" s="50"/>
    </row>
    <row r="242" spans="1:10" s="282" customFormat="1">
      <c r="A242" s="278"/>
      <c r="B242" s="274"/>
      <c r="C242" s="278"/>
      <c r="D242" s="288"/>
      <c r="E242" s="289"/>
      <c r="F242" s="323"/>
      <c r="G242" s="321"/>
      <c r="H242" s="339"/>
      <c r="I242" s="340"/>
      <c r="J242" s="50"/>
    </row>
    <row r="243" spans="1:10" s="282" customFormat="1" ht="21">
      <c r="A243" s="300"/>
      <c r="B243" s="294"/>
      <c r="C243" s="275"/>
      <c r="D243" s="295"/>
      <c r="E243" s="296"/>
      <c r="F243" s="325"/>
      <c r="G243" s="321"/>
      <c r="H243" s="185"/>
      <c r="I243" s="341"/>
      <c r="J243" s="61"/>
    </row>
    <row r="244" spans="1:10" s="282" customFormat="1">
      <c r="A244" s="221"/>
      <c r="B244" s="281"/>
      <c r="C244" s="221"/>
      <c r="D244" s="302"/>
      <c r="E244" s="303"/>
      <c r="F244" s="325"/>
      <c r="G244" s="321"/>
      <c r="H244" s="185"/>
      <c r="I244" s="341"/>
      <c r="J244" s="61"/>
    </row>
    <row r="245" spans="1:10" ht="63">
      <c r="A245" s="28" t="s">
        <v>0</v>
      </c>
      <c r="B245" s="79" t="s">
        <v>1</v>
      </c>
      <c r="C245" s="28" t="s">
        <v>1084</v>
      </c>
      <c r="D245" s="28" t="s">
        <v>651</v>
      </c>
      <c r="E245" s="28" t="s">
        <v>1398</v>
      </c>
      <c r="F245" s="317" t="s">
        <v>1778</v>
      </c>
      <c r="G245" s="321" t="e">
        <v>#VALUE!</v>
      </c>
      <c r="H245" s="28" t="s">
        <v>1397</v>
      </c>
      <c r="I245" s="28"/>
      <c r="J245" s="220" t="s">
        <v>1798</v>
      </c>
    </row>
    <row r="246" spans="1:10" s="192" customFormat="1" ht="45">
      <c r="A246" s="190" t="s">
        <v>649</v>
      </c>
      <c r="B246" s="190"/>
      <c r="C246" s="190" t="s">
        <v>1711</v>
      </c>
      <c r="D246" s="22" t="s">
        <v>1721</v>
      </c>
      <c r="E246" s="22"/>
      <c r="F246" s="325">
        <f t="shared" ref="F246:F251" si="2">H246*1.11</f>
        <v>47.254285714285722</v>
      </c>
      <c r="G246" s="321">
        <v>63.79</v>
      </c>
      <c r="H246" s="337">
        <v>42.571428571428577</v>
      </c>
      <c r="I246" s="187">
        <v>53.214285714285715</v>
      </c>
      <c r="J246" s="247">
        <v>0.11</v>
      </c>
    </row>
    <row r="247" spans="1:10" s="192" customFormat="1" ht="30">
      <c r="A247" s="190" t="s">
        <v>650</v>
      </c>
      <c r="B247" s="190"/>
      <c r="C247" s="190" t="s">
        <v>1711</v>
      </c>
      <c r="D247" s="22" t="s">
        <v>1712</v>
      </c>
      <c r="E247" s="22"/>
      <c r="F247" s="325">
        <f t="shared" si="2"/>
        <v>47.254285714285722</v>
      </c>
      <c r="G247" s="321">
        <v>63.79</v>
      </c>
      <c r="H247" s="337">
        <v>42.571428571428577</v>
      </c>
      <c r="I247" s="187">
        <v>53.214285714285715</v>
      </c>
      <c r="J247" s="247">
        <v>0.11</v>
      </c>
    </row>
    <row r="248" spans="1:10" s="192" customFormat="1">
      <c r="A248" s="190" t="s">
        <v>643</v>
      </c>
      <c r="B248" s="190" t="s">
        <v>586</v>
      </c>
      <c r="C248" s="190" t="s">
        <v>1711</v>
      </c>
      <c r="D248" s="193" t="s">
        <v>1722</v>
      </c>
      <c r="E248" s="22"/>
      <c r="F248" s="325">
        <f t="shared" si="2"/>
        <v>29.319857142857146</v>
      </c>
      <c r="G248" s="321">
        <v>39.58</v>
      </c>
      <c r="H248" s="337">
        <v>26.414285714285715</v>
      </c>
      <c r="I248" s="187">
        <v>33.017857142857139</v>
      </c>
      <c r="J248" s="247">
        <v>0.11</v>
      </c>
    </row>
    <row r="249" spans="1:10" s="192" customFormat="1">
      <c r="A249" s="190" t="s">
        <v>644</v>
      </c>
      <c r="B249" s="190" t="s">
        <v>585</v>
      </c>
      <c r="C249" s="190" t="s">
        <v>1711</v>
      </c>
      <c r="D249" s="190" t="s">
        <v>1723</v>
      </c>
      <c r="E249" s="22"/>
      <c r="F249" s="325">
        <f t="shared" si="2"/>
        <v>33.379285714285722</v>
      </c>
      <c r="G249" s="321">
        <v>45.06</v>
      </c>
      <c r="H249" s="337">
        <v>30.071428571428573</v>
      </c>
      <c r="I249" s="187">
        <v>37.589285714285715</v>
      </c>
      <c r="J249" s="247">
        <v>0.11</v>
      </c>
    </row>
    <row r="250" spans="1:10" s="192" customFormat="1" ht="30">
      <c r="A250" s="194" t="s">
        <v>603</v>
      </c>
      <c r="B250" s="190" t="s">
        <v>545</v>
      </c>
      <c r="C250" s="190" t="s">
        <v>1711</v>
      </c>
      <c r="D250" s="190" t="s">
        <v>1724</v>
      </c>
      <c r="E250" s="22"/>
      <c r="F250" s="325">
        <f t="shared" si="2"/>
        <v>78.397714285714301</v>
      </c>
      <c r="G250" s="321">
        <v>105.84</v>
      </c>
      <c r="H250" s="337">
        <v>70.628571428571433</v>
      </c>
      <c r="I250" s="187">
        <v>88.285714285714292</v>
      </c>
      <c r="J250" s="247">
        <v>0.11</v>
      </c>
    </row>
    <row r="251" spans="1:10" s="192" customFormat="1">
      <c r="A251" s="30" t="s">
        <v>604</v>
      </c>
      <c r="B251" s="190" t="s">
        <v>546</v>
      </c>
      <c r="C251" s="190" t="s">
        <v>1711</v>
      </c>
      <c r="D251" s="190" t="s">
        <v>1725</v>
      </c>
      <c r="E251" s="22"/>
      <c r="F251" s="325">
        <f t="shared" si="2"/>
        <v>106.62342857142858</v>
      </c>
      <c r="G251" s="321">
        <v>143.94</v>
      </c>
      <c r="H251" s="337">
        <v>96.05714285714285</v>
      </c>
      <c r="I251" s="187">
        <v>120.07142857142856</v>
      </c>
      <c r="J251" s="247">
        <v>0.11</v>
      </c>
    </row>
    <row r="252" spans="1:10" s="192" customFormat="1">
      <c r="A252" s="30" t="s">
        <v>605</v>
      </c>
      <c r="B252" s="190" t="s">
        <v>591</v>
      </c>
      <c r="C252" s="190" t="s">
        <v>1085</v>
      </c>
      <c r="D252" s="190" t="s">
        <v>1726</v>
      </c>
      <c r="E252" s="22"/>
      <c r="F252" s="325">
        <f>H252*1.43</f>
        <v>48.59957142857143</v>
      </c>
      <c r="G252" s="321">
        <v>65.61</v>
      </c>
      <c r="H252" s="337">
        <v>33.985714285714288</v>
      </c>
      <c r="I252" s="187">
        <v>42.482142857142854</v>
      </c>
      <c r="J252" s="248">
        <v>0.43</v>
      </c>
    </row>
    <row r="253" spans="1:10" s="192" customFormat="1">
      <c r="A253" s="30" t="s">
        <v>606</v>
      </c>
      <c r="B253" s="190" t="s">
        <v>547</v>
      </c>
      <c r="C253" s="190" t="s">
        <v>1727</v>
      </c>
      <c r="D253" s="196">
        <v>51018</v>
      </c>
      <c r="E253" s="22"/>
      <c r="F253" s="325">
        <f>H253*1.1</f>
        <v>79.765714285714296</v>
      </c>
      <c r="G253" s="321">
        <v>107.68</v>
      </c>
      <c r="H253" s="337">
        <v>72.51428571428572</v>
      </c>
      <c r="I253" s="187">
        <v>90.642857142857139</v>
      </c>
      <c r="J253" s="247">
        <v>0.1</v>
      </c>
    </row>
    <row r="254" spans="1:10" s="192" customFormat="1" ht="25.5">
      <c r="A254" s="30" t="s">
        <v>607</v>
      </c>
      <c r="B254" s="190" t="s">
        <v>548</v>
      </c>
      <c r="C254" s="190" t="s">
        <v>1711</v>
      </c>
      <c r="D254" s="197" t="s">
        <v>1728</v>
      </c>
      <c r="E254" s="22"/>
      <c r="F254" s="325">
        <f>H254*1.11</f>
        <v>29.446714285714293</v>
      </c>
      <c r="G254" s="321">
        <v>39.75</v>
      </c>
      <c r="H254" s="337">
        <v>26.528571428571432</v>
      </c>
      <c r="I254" s="187">
        <v>33.160714285714285</v>
      </c>
      <c r="J254" s="247">
        <v>0.11</v>
      </c>
    </row>
    <row r="255" spans="1:10" s="192" customFormat="1" ht="25.5">
      <c r="A255" s="30" t="s">
        <v>608</v>
      </c>
      <c r="B255" s="190" t="s">
        <v>549</v>
      </c>
      <c r="C255" s="22" t="s">
        <v>1711</v>
      </c>
      <c r="D255" s="197" t="s">
        <v>1729</v>
      </c>
      <c r="E255" s="22"/>
      <c r="F255" s="325">
        <f>H255*1.11</f>
        <v>34.045285714285718</v>
      </c>
      <c r="G255" s="321">
        <v>45.96</v>
      </c>
      <c r="H255" s="337">
        <v>30.671428571428571</v>
      </c>
      <c r="I255" s="187">
        <v>38.339285714285708</v>
      </c>
      <c r="J255" s="247">
        <v>0.11</v>
      </c>
    </row>
    <row r="256" spans="1:10" s="192" customFormat="1">
      <c r="A256" s="30" t="s">
        <v>609</v>
      </c>
      <c r="B256" s="190" t="s">
        <v>590</v>
      </c>
      <c r="C256" s="190" t="s">
        <v>1711</v>
      </c>
      <c r="D256" s="190" t="s">
        <v>1730</v>
      </c>
      <c r="E256" s="22"/>
      <c r="F256" s="325">
        <f>H256*1.11</f>
        <v>37.454571428571434</v>
      </c>
      <c r="G256" s="321">
        <v>50.56</v>
      </c>
      <c r="H256" s="337">
        <v>33.742857142857147</v>
      </c>
      <c r="I256" s="187">
        <v>42.178571428571431</v>
      </c>
      <c r="J256" s="247">
        <v>0.11</v>
      </c>
    </row>
    <row r="257" spans="1:10" s="192" customFormat="1" ht="75">
      <c r="A257" s="30" t="s">
        <v>609</v>
      </c>
      <c r="B257" s="190" t="s">
        <v>590</v>
      </c>
      <c r="C257" s="190" t="s">
        <v>1087</v>
      </c>
      <c r="D257" s="198" t="s">
        <v>1753</v>
      </c>
      <c r="E257" s="22"/>
      <c r="F257" s="325">
        <f>H257*1.2</f>
        <v>77.142857142857153</v>
      </c>
      <c r="G257" s="321">
        <v>104.14</v>
      </c>
      <c r="H257" s="337">
        <v>64.285714285714292</v>
      </c>
      <c r="I257" s="187">
        <v>80.357142857142861</v>
      </c>
      <c r="J257" s="248">
        <v>0.2</v>
      </c>
    </row>
    <row r="258" spans="1:10" s="192" customFormat="1">
      <c r="A258" s="30" t="s">
        <v>610</v>
      </c>
      <c r="B258" s="190" t="s">
        <v>550</v>
      </c>
      <c r="C258" s="190" t="s">
        <v>1711</v>
      </c>
      <c r="D258" s="190" t="s">
        <v>1731</v>
      </c>
      <c r="E258" s="22"/>
      <c r="F258" s="325">
        <f>H258*1.11</f>
        <v>55.151142857142865</v>
      </c>
      <c r="G258" s="321">
        <v>74.45</v>
      </c>
      <c r="H258" s="337">
        <v>49.68571428571429</v>
      </c>
      <c r="I258" s="187">
        <v>62.107142857142861</v>
      </c>
      <c r="J258" s="247">
        <v>0.11</v>
      </c>
    </row>
    <row r="259" spans="1:10" s="192" customFormat="1" ht="75">
      <c r="A259" s="30" t="s">
        <v>610</v>
      </c>
      <c r="B259" s="190" t="s">
        <v>550</v>
      </c>
      <c r="C259" s="190" t="s">
        <v>1087</v>
      </c>
      <c r="D259" s="198" t="s">
        <v>1754</v>
      </c>
      <c r="E259" s="22"/>
      <c r="F259" s="325">
        <f>H259*1.2</f>
        <v>85.714285714285708</v>
      </c>
      <c r="G259" s="321">
        <v>115.71</v>
      </c>
      <c r="H259" s="337">
        <v>71.428571428571431</v>
      </c>
      <c r="I259" s="187">
        <v>89.285714285714278</v>
      </c>
      <c r="J259" s="248">
        <v>0.2</v>
      </c>
    </row>
    <row r="260" spans="1:10" s="192" customFormat="1" ht="75">
      <c r="A260" s="30" t="s">
        <v>611</v>
      </c>
      <c r="B260" s="190" t="s">
        <v>551</v>
      </c>
      <c r="C260" s="190" t="s">
        <v>1087</v>
      </c>
      <c r="D260" s="198" t="s">
        <v>1755</v>
      </c>
      <c r="E260" s="22"/>
      <c r="F260" s="325">
        <f>H260*1.2</f>
        <v>325.71428571428572</v>
      </c>
      <c r="G260" s="321">
        <v>439.71</v>
      </c>
      <c r="H260" s="337">
        <v>271.42857142857144</v>
      </c>
      <c r="I260" s="187">
        <v>339.28571428571428</v>
      </c>
      <c r="J260" s="248">
        <v>0.2</v>
      </c>
    </row>
    <row r="261" spans="1:10" s="192" customFormat="1">
      <c r="A261" s="30" t="s">
        <v>612</v>
      </c>
      <c r="B261" s="190" t="s">
        <v>552</v>
      </c>
      <c r="C261" s="190" t="s">
        <v>1711</v>
      </c>
      <c r="D261" s="193" t="s">
        <v>1732</v>
      </c>
      <c r="E261" s="22"/>
      <c r="F261" s="325">
        <f>H261*1.11</f>
        <v>143.77671428571432</v>
      </c>
      <c r="G261" s="321">
        <v>194.1</v>
      </c>
      <c r="H261" s="337">
        <v>129.52857142857144</v>
      </c>
      <c r="I261" s="187">
        <v>161.91071428571428</v>
      </c>
      <c r="J261" s="247">
        <v>0.11</v>
      </c>
    </row>
    <row r="262" spans="1:10" s="192" customFormat="1" ht="75">
      <c r="A262" s="30" t="s">
        <v>612</v>
      </c>
      <c r="B262" s="190" t="s">
        <v>552</v>
      </c>
      <c r="C262" s="190" t="s">
        <v>1087</v>
      </c>
      <c r="D262" s="198" t="s">
        <v>1756</v>
      </c>
      <c r="E262" s="22"/>
      <c r="F262" s="325">
        <f>H262*1.2</f>
        <v>291.42857142857144</v>
      </c>
      <c r="G262" s="321">
        <v>393.43</v>
      </c>
      <c r="H262" s="337">
        <v>242.85714285714286</v>
      </c>
      <c r="I262" s="187">
        <v>303.57142857142856</v>
      </c>
      <c r="J262" s="248">
        <v>0.2</v>
      </c>
    </row>
    <row r="263" spans="1:10" s="192" customFormat="1">
      <c r="A263" s="30" t="s">
        <v>612</v>
      </c>
      <c r="B263" s="190" t="s">
        <v>553</v>
      </c>
      <c r="C263" s="190" t="s">
        <v>1711</v>
      </c>
      <c r="D263" s="193" t="s">
        <v>1733</v>
      </c>
      <c r="E263" s="22"/>
      <c r="F263" s="325">
        <f>H263*1.11</f>
        <v>143.77671428571432</v>
      </c>
      <c r="G263" s="321">
        <v>194.1</v>
      </c>
      <c r="H263" s="337">
        <v>129.52857142857144</v>
      </c>
      <c r="I263" s="187">
        <v>161.91071428571428</v>
      </c>
      <c r="J263" s="247">
        <v>0.11</v>
      </c>
    </row>
    <row r="264" spans="1:10" s="192" customFormat="1" ht="75">
      <c r="A264" s="30" t="s">
        <v>612</v>
      </c>
      <c r="B264" s="190" t="s">
        <v>553</v>
      </c>
      <c r="C264" s="190" t="s">
        <v>1087</v>
      </c>
      <c r="D264" s="198" t="s">
        <v>1756</v>
      </c>
      <c r="E264" s="22"/>
      <c r="F264" s="325">
        <f>H264*1.2</f>
        <v>291.42857142857144</v>
      </c>
      <c r="G264" s="321">
        <v>393.43</v>
      </c>
      <c r="H264" s="337">
        <v>242.85714285714286</v>
      </c>
      <c r="I264" s="187">
        <v>303.57142857142856</v>
      </c>
      <c r="J264" s="248">
        <v>0.2</v>
      </c>
    </row>
    <row r="265" spans="1:10" s="192" customFormat="1">
      <c r="A265" s="30" t="s">
        <v>612</v>
      </c>
      <c r="B265" s="190" t="s">
        <v>554</v>
      </c>
      <c r="C265" s="190" t="s">
        <v>1711</v>
      </c>
      <c r="D265" s="193" t="s">
        <v>1734</v>
      </c>
      <c r="E265" s="22"/>
      <c r="F265" s="325">
        <f>H265*1.11</f>
        <v>143.77671428571432</v>
      </c>
      <c r="G265" s="321">
        <v>194.1</v>
      </c>
      <c r="H265" s="337">
        <v>129.52857142857144</v>
      </c>
      <c r="I265" s="187">
        <v>161.91071428571428</v>
      </c>
      <c r="J265" s="247">
        <v>0.11</v>
      </c>
    </row>
    <row r="266" spans="1:10" s="192" customFormat="1" ht="75">
      <c r="A266" s="30" t="s">
        <v>612</v>
      </c>
      <c r="B266" s="190" t="s">
        <v>554</v>
      </c>
      <c r="C266" s="190" t="s">
        <v>1087</v>
      </c>
      <c r="D266" s="198" t="s">
        <v>1756</v>
      </c>
      <c r="E266" s="22"/>
      <c r="F266" s="325">
        <f>H266*1.2</f>
        <v>291.42857142857144</v>
      </c>
      <c r="G266" s="321">
        <v>393.43</v>
      </c>
      <c r="H266" s="337">
        <v>242.85714285714286</v>
      </c>
      <c r="I266" s="187">
        <v>303.57142857142856</v>
      </c>
      <c r="J266" s="248">
        <v>0.2</v>
      </c>
    </row>
    <row r="267" spans="1:10" s="192" customFormat="1">
      <c r="A267" s="30" t="s">
        <v>612</v>
      </c>
      <c r="B267" s="190" t="s">
        <v>555</v>
      </c>
      <c r="C267" s="190" t="s">
        <v>1711</v>
      </c>
      <c r="D267" s="193" t="s">
        <v>1735</v>
      </c>
      <c r="E267" s="22"/>
      <c r="F267" s="325">
        <f>H267*1.11</f>
        <v>143.77671428571432</v>
      </c>
      <c r="G267" s="321">
        <v>194.1</v>
      </c>
      <c r="H267" s="337">
        <v>129.52857142857144</v>
      </c>
      <c r="I267" s="187">
        <v>161.91071428571428</v>
      </c>
      <c r="J267" s="247">
        <v>0.11</v>
      </c>
    </row>
    <row r="268" spans="1:10" s="192" customFormat="1" ht="75">
      <c r="A268" s="30" t="s">
        <v>612</v>
      </c>
      <c r="B268" s="190" t="s">
        <v>555</v>
      </c>
      <c r="C268" s="190" t="s">
        <v>1087</v>
      </c>
      <c r="D268" s="198" t="s">
        <v>1756</v>
      </c>
      <c r="E268" s="22"/>
      <c r="F268" s="325">
        <f>H268*1.2</f>
        <v>291.42857142857144</v>
      </c>
      <c r="G268" s="321">
        <v>393.43</v>
      </c>
      <c r="H268" s="337">
        <v>242.85714285714286</v>
      </c>
      <c r="I268" s="187">
        <v>303.57142857142856</v>
      </c>
      <c r="J268" s="248">
        <v>0.2</v>
      </c>
    </row>
    <row r="269" spans="1:10" s="192" customFormat="1">
      <c r="A269" s="30" t="s">
        <v>612</v>
      </c>
      <c r="B269" s="190" t="s">
        <v>556</v>
      </c>
      <c r="C269" s="190" t="s">
        <v>1711</v>
      </c>
      <c r="D269" s="193" t="s">
        <v>1735</v>
      </c>
      <c r="E269" s="22"/>
      <c r="F269" s="325">
        <f>H269*1.11</f>
        <v>143.77671428571432</v>
      </c>
      <c r="G269" s="321">
        <v>194.1</v>
      </c>
      <c r="H269" s="337">
        <v>129.52857142857144</v>
      </c>
      <c r="I269" s="187">
        <v>161.91071428571428</v>
      </c>
      <c r="J269" s="247">
        <v>0.11</v>
      </c>
    </row>
    <row r="270" spans="1:10" s="192" customFormat="1" ht="75">
      <c r="A270" s="30" t="s">
        <v>612</v>
      </c>
      <c r="B270" s="190" t="s">
        <v>556</v>
      </c>
      <c r="C270" s="190" t="s">
        <v>1087</v>
      </c>
      <c r="D270" s="198" t="s">
        <v>1756</v>
      </c>
      <c r="E270" s="22"/>
      <c r="F270" s="325">
        <f t="shared" ref="F270:F276" si="3">H270*1.2</f>
        <v>291.42857142857144</v>
      </c>
      <c r="G270" s="321">
        <v>393.43</v>
      </c>
      <c r="H270" s="337">
        <v>242.85714285714286</v>
      </c>
      <c r="I270" s="187">
        <v>303.57142857142856</v>
      </c>
      <c r="J270" s="248">
        <v>0.2</v>
      </c>
    </row>
    <row r="271" spans="1:10" s="192" customFormat="1" ht="90">
      <c r="A271" s="30" t="s">
        <v>613</v>
      </c>
      <c r="B271" s="190" t="s">
        <v>589</v>
      </c>
      <c r="C271" s="190" t="s">
        <v>1087</v>
      </c>
      <c r="D271" s="198" t="s">
        <v>1757</v>
      </c>
      <c r="E271" s="22"/>
      <c r="F271" s="325">
        <f t="shared" si="3"/>
        <v>874.28571428571433</v>
      </c>
      <c r="G271" s="321">
        <v>1180.29</v>
      </c>
      <c r="H271" s="342">
        <v>728.57142857142867</v>
      </c>
      <c r="I271" s="187">
        <v>910.71428571428578</v>
      </c>
      <c r="J271" s="248">
        <v>0.2</v>
      </c>
    </row>
    <row r="272" spans="1:10" s="192" customFormat="1">
      <c r="A272" s="30" t="s">
        <v>614</v>
      </c>
      <c r="B272" s="190" t="s">
        <v>557</v>
      </c>
      <c r="C272" s="190" t="s">
        <v>1087</v>
      </c>
      <c r="D272" s="198" t="s">
        <v>1758</v>
      </c>
      <c r="E272" s="22"/>
      <c r="F272" s="325">
        <f t="shared" si="3"/>
        <v>565.71428571428567</v>
      </c>
      <c r="G272" s="321">
        <v>763.71</v>
      </c>
      <c r="H272" s="342">
        <v>471.42857142857144</v>
      </c>
      <c r="I272" s="187">
        <v>589.28571428571422</v>
      </c>
      <c r="J272" s="248">
        <v>0.2</v>
      </c>
    </row>
    <row r="273" spans="1:10" s="192" customFormat="1">
      <c r="A273" s="30" t="s">
        <v>615</v>
      </c>
      <c r="B273" s="190" t="s">
        <v>558</v>
      </c>
      <c r="C273" s="190" t="s">
        <v>1087</v>
      </c>
      <c r="D273" s="198" t="s">
        <v>1759</v>
      </c>
      <c r="E273" s="22"/>
      <c r="F273" s="325">
        <f t="shared" si="3"/>
        <v>600</v>
      </c>
      <c r="G273" s="321">
        <v>810</v>
      </c>
      <c r="H273" s="342">
        <v>500.00000000000006</v>
      </c>
      <c r="I273" s="187">
        <v>625</v>
      </c>
      <c r="J273" s="248">
        <v>0.2</v>
      </c>
    </row>
    <row r="274" spans="1:10" s="192" customFormat="1" ht="90">
      <c r="A274" s="30" t="s">
        <v>616</v>
      </c>
      <c r="B274" s="190" t="s">
        <v>588</v>
      </c>
      <c r="C274" s="190" t="s">
        <v>1087</v>
      </c>
      <c r="D274" s="198" t="s">
        <v>1760</v>
      </c>
      <c r="E274" s="22"/>
      <c r="F274" s="325">
        <f t="shared" si="3"/>
        <v>1371.4285714285713</v>
      </c>
      <c r="G274" s="321">
        <v>1851.43</v>
      </c>
      <c r="H274" s="342">
        <v>1142.8571428571429</v>
      </c>
      <c r="I274" s="187">
        <v>1428.5714285714284</v>
      </c>
      <c r="J274" s="248">
        <v>0.2</v>
      </c>
    </row>
    <row r="275" spans="1:10" s="192" customFormat="1">
      <c r="A275" s="30" t="s">
        <v>617</v>
      </c>
      <c r="B275" s="190" t="s">
        <v>559</v>
      </c>
      <c r="C275" s="190" t="s">
        <v>1087</v>
      </c>
      <c r="D275" s="199" t="s">
        <v>1761</v>
      </c>
      <c r="E275" s="22"/>
      <c r="F275" s="325">
        <f t="shared" si="3"/>
        <v>1028.5714285714287</v>
      </c>
      <c r="G275" s="321">
        <v>1388.57</v>
      </c>
      <c r="H275" s="342">
        <v>857.14285714285722</v>
      </c>
      <c r="I275" s="187">
        <v>1071.4285714285716</v>
      </c>
      <c r="J275" s="248">
        <v>0.2</v>
      </c>
    </row>
    <row r="276" spans="1:10" s="192" customFormat="1">
      <c r="A276" s="30" t="s">
        <v>618</v>
      </c>
      <c r="B276" s="190" t="s">
        <v>560</v>
      </c>
      <c r="C276" s="190" t="s">
        <v>1087</v>
      </c>
      <c r="D276" s="199" t="s">
        <v>1762</v>
      </c>
      <c r="E276" s="22"/>
      <c r="F276" s="325">
        <f t="shared" si="3"/>
        <v>1028.5714285714287</v>
      </c>
      <c r="G276" s="321">
        <v>1388.57</v>
      </c>
      <c r="H276" s="342">
        <v>857.14285714285722</v>
      </c>
      <c r="I276" s="187">
        <v>1071.4285714285716</v>
      </c>
      <c r="J276" s="248">
        <v>0.2</v>
      </c>
    </row>
    <row r="277" spans="1:10" s="192" customFormat="1" ht="45">
      <c r="A277" s="30" t="s">
        <v>619</v>
      </c>
      <c r="B277" s="200" t="s">
        <v>561</v>
      </c>
      <c r="C277" s="190"/>
      <c r="D277" s="201"/>
      <c r="E277" s="199"/>
      <c r="F277" s="325"/>
      <c r="G277" s="321">
        <v>0</v>
      </c>
      <c r="H277" s="343" t="s">
        <v>1706</v>
      </c>
      <c r="I277" s="187"/>
      <c r="J277" s="216"/>
    </row>
    <row r="278" spans="1:10" s="192" customFormat="1" ht="43.5">
      <c r="A278" s="30" t="s">
        <v>620</v>
      </c>
      <c r="B278" s="200" t="s">
        <v>587</v>
      </c>
      <c r="C278" s="190" t="s">
        <v>1704</v>
      </c>
      <c r="D278" s="95" t="s">
        <v>1705</v>
      </c>
      <c r="E278" s="199"/>
      <c r="F278" s="325">
        <f>H278*1.2</f>
        <v>222615.99599999998</v>
      </c>
      <c r="G278" s="321">
        <v>300531.59000000003</v>
      </c>
      <c r="H278" s="337">
        <v>185513.33</v>
      </c>
      <c r="I278" s="187">
        <v>231891.66249999998</v>
      </c>
      <c r="J278" s="248">
        <v>0.2</v>
      </c>
    </row>
    <row r="279" spans="1:10" s="192" customFormat="1" ht="28.5" customHeight="1">
      <c r="A279" s="30" t="s">
        <v>620</v>
      </c>
      <c r="B279" s="200" t="s">
        <v>587</v>
      </c>
      <c r="C279" s="190" t="s">
        <v>1707</v>
      </c>
      <c r="D279" s="271" t="s">
        <v>1708</v>
      </c>
      <c r="E279" s="199"/>
      <c r="F279" s="325">
        <f>H279*1.14</f>
        <v>288540.07619999995</v>
      </c>
      <c r="G279" s="321">
        <v>389529.1</v>
      </c>
      <c r="H279" s="337">
        <v>253105.33</v>
      </c>
      <c r="I279" s="187">
        <v>316381.66249999998</v>
      </c>
      <c r="J279" s="250">
        <v>0.14000000000000001</v>
      </c>
    </row>
    <row r="280" spans="1:10" s="192" customFormat="1" ht="75" hidden="1">
      <c r="A280" s="30" t="s">
        <v>620</v>
      </c>
      <c r="B280" s="200" t="s">
        <v>587</v>
      </c>
      <c r="C280" s="190" t="s">
        <v>1707</v>
      </c>
      <c r="D280" s="271" t="s">
        <v>1709</v>
      </c>
      <c r="E280" s="199"/>
      <c r="F280" s="325">
        <f>H280*1.14</f>
        <v>275030.32380000001</v>
      </c>
      <c r="G280" s="321">
        <v>371290.94</v>
      </c>
      <c r="H280" s="337">
        <v>241254.67</v>
      </c>
      <c r="I280" s="187">
        <v>301568.33750000002</v>
      </c>
      <c r="J280" s="250">
        <v>0.14000000000000001</v>
      </c>
    </row>
    <row r="281" spans="1:10" s="192" customFormat="1" hidden="1">
      <c r="A281" s="30" t="s">
        <v>498</v>
      </c>
      <c r="B281" s="190" t="s">
        <v>562</v>
      </c>
      <c r="C281" s="199" t="s">
        <v>1118</v>
      </c>
      <c r="D281" s="199"/>
      <c r="E281" s="29"/>
      <c r="F281" s="325">
        <f>H281*1.4</f>
        <v>21.21</v>
      </c>
      <c r="G281" s="321">
        <v>28.63</v>
      </c>
      <c r="H281" s="342">
        <v>15.15</v>
      </c>
      <c r="I281" s="187">
        <v>18.9375</v>
      </c>
      <c r="J281" s="248">
        <v>0.4</v>
      </c>
    </row>
    <row r="282" spans="1:10" s="195" customFormat="1">
      <c r="A282" s="304"/>
      <c r="B282" s="305"/>
      <c r="C282" s="307"/>
      <c r="D282" s="305"/>
      <c r="E282" s="306"/>
      <c r="F282" s="326"/>
      <c r="G282" s="321"/>
      <c r="H282" s="342"/>
      <c r="I282" s="342"/>
      <c r="J282" s="50"/>
    </row>
    <row r="283" spans="1:10" s="192" customFormat="1">
      <c r="A283" s="30" t="s">
        <v>499</v>
      </c>
      <c r="B283" s="190" t="s">
        <v>582</v>
      </c>
      <c r="C283" s="199" t="s">
        <v>1118</v>
      </c>
      <c r="D283" s="199"/>
      <c r="E283" s="181"/>
      <c r="F283" s="325">
        <f>H283*1.4</f>
        <v>15.217999999999998</v>
      </c>
      <c r="G283" s="321">
        <v>20.54</v>
      </c>
      <c r="H283" s="342">
        <v>10.87</v>
      </c>
      <c r="I283" s="187">
        <v>13.587499999999999</v>
      </c>
      <c r="J283" s="248">
        <v>0.4</v>
      </c>
    </row>
    <row r="284" spans="1:10" s="195" customFormat="1">
      <c r="A284" s="304"/>
      <c r="B284" s="305"/>
      <c r="C284" s="307"/>
      <c r="D284" s="305"/>
      <c r="E284" s="308"/>
      <c r="F284" s="326"/>
      <c r="G284" s="321"/>
      <c r="H284" s="342"/>
      <c r="I284" s="342"/>
      <c r="J284" s="50"/>
    </row>
    <row r="285" spans="1:10" s="192" customFormat="1">
      <c r="A285" s="30" t="s">
        <v>500</v>
      </c>
      <c r="B285" s="190" t="s">
        <v>563</v>
      </c>
      <c r="C285" s="199" t="s">
        <v>1118</v>
      </c>
      <c r="D285" s="199"/>
      <c r="E285" s="181"/>
      <c r="F285" s="325">
        <f>H285*1.4</f>
        <v>22.651999999999997</v>
      </c>
      <c r="G285" s="321">
        <v>30.58</v>
      </c>
      <c r="H285" s="342">
        <v>16.18</v>
      </c>
      <c r="I285" s="187">
        <v>20.224999999999998</v>
      </c>
      <c r="J285" s="248">
        <v>0.4</v>
      </c>
    </row>
    <row r="286" spans="1:10" s="195" customFormat="1">
      <c r="A286" s="304"/>
      <c r="B286" s="305"/>
      <c r="C286" s="307"/>
      <c r="D286" s="305"/>
      <c r="E286" s="308"/>
      <c r="F286" s="326"/>
      <c r="G286" s="321"/>
      <c r="H286" s="342"/>
      <c r="I286" s="342"/>
      <c r="J286" s="50"/>
    </row>
    <row r="287" spans="1:10" s="192" customFormat="1">
      <c r="A287" s="30" t="s">
        <v>501</v>
      </c>
      <c r="B287" s="190" t="s">
        <v>564</v>
      </c>
      <c r="C287" s="199" t="s">
        <v>1118</v>
      </c>
      <c r="D287" s="199"/>
      <c r="E287" s="181"/>
      <c r="F287" s="325">
        <f>H287*1.4</f>
        <v>12.515999999999998</v>
      </c>
      <c r="G287" s="321">
        <v>16.899999999999999</v>
      </c>
      <c r="H287" s="342">
        <v>8.94</v>
      </c>
      <c r="I287" s="187">
        <v>11.174999999999999</v>
      </c>
      <c r="J287" s="248">
        <v>0.4</v>
      </c>
    </row>
    <row r="288" spans="1:10" s="195" customFormat="1">
      <c r="A288" s="304"/>
      <c r="B288" s="305"/>
      <c r="C288" s="307"/>
      <c r="D288" s="305"/>
      <c r="E288" s="308"/>
      <c r="F288" s="326"/>
      <c r="G288" s="321"/>
      <c r="H288" s="342"/>
      <c r="I288" s="342"/>
      <c r="J288" s="50"/>
    </row>
    <row r="289" spans="1:10" s="192" customFormat="1">
      <c r="A289" s="30" t="s">
        <v>502</v>
      </c>
      <c r="B289" s="190" t="s">
        <v>565</v>
      </c>
      <c r="C289" s="199" t="s">
        <v>1118</v>
      </c>
      <c r="D289" s="199"/>
      <c r="E289" s="181"/>
      <c r="F289" s="325">
        <f>H289*1.4</f>
        <v>94.822000000000003</v>
      </c>
      <c r="G289" s="321">
        <v>128.01</v>
      </c>
      <c r="H289" s="342">
        <v>67.73</v>
      </c>
      <c r="I289" s="187">
        <v>84.662499999999994</v>
      </c>
      <c r="J289" s="248">
        <v>0.4</v>
      </c>
    </row>
    <row r="290" spans="1:10" s="195" customFormat="1">
      <c r="A290" s="304"/>
      <c r="B290" s="305"/>
      <c r="C290" s="307"/>
      <c r="D290" s="305"/>
      <c r="E290" s="308"/>
      <c r="F290" s="326"/>
      <c r="G290" s="321"/>
      <c r="H290" s="342"/>
      <c r="I290" s="342"/>
      <c r="J290" s="50"/>
    </row>
    <row r="291" spans="1:10" s="192" customFormat="1">
      <c r="A291" s="30" t="s">
        <v>503</v>
      </c>
      <c r="B291" s="190" t="s">
        <v>566</v>
      </c>
      <c r="C291" s="199" t="s">
        <v>1118</v>
      </c>
      <c r="D291" s="199"/>
      <c r="E291" s="181"/>
      <c r="F291" s="325">
        <f>H291*1.4</f>
        <v>69.033999999999992</v>
      </c>
      <c r="G291" s="321">
        <v>93.2</v>
      </c>
      <c r="H291" s="342">
        <v>49.31</v>
      </c>
      <c r="I291" s="187">
        <v>61.637500000000003</v>
      </c>
      <c r="J291" s="248">
        <v>0.4</v>
      </c>
    </row>
    <row r="292" spans="1:10" s="195" customFormat="1">
      <c r="A292" s="304"/>
      <c r="B292" s="305"/>
      <c r="C292" s="307"/>
      <c r="D292" s="305"/>
      <c r="E292" s="308"/>
      <c r="F292" s="326"/>
      <c r="G292" s="321"/>
      <c r="H292" s="342"/>
      <c r="I292" s="342"/>
      <c r="J292" s="50"/>
    </row>
    <row r="293" spans="1:10" s="192" customFormat="1">
      <c r="A293" s="30" t="s">
        <v>504</v>
      </c>
      <c r="B293" s="190" t="s">
        <v>567</v>
      </c>
      <c r="C293" s="199" t="s">
        <v>1118</v>
      </c>
      <c r="D293" s="199"/>
      <c r="E293" s="181"/>
      <c r="F293" s="325">
        <f>H293*1.4</f>
        <v>26.641999999999999</v>
      </c>
      <c r="G293" s="321">
        <v>35.97</v>
      </c>
      <c r="H293" s="342">
        <v>19.03</v>
      </c>
      <c r="I293" s="187">
        <v>23.787500000000001</v>
      </c>
      <c r="J293" s="248">
        <v>0.4</v>
      </c>
    </row>
    <row r="294" spans="1:10" s="195" customFormat="1">
      <c r="A294" s="304"/>
      <c r="B294" s="305"/>
      <c r="C294" s="307"/>
      <c r="D294" s="305"/>
      <c r="E294" s="308"/>
      <c r="F294" s="326"/>
      <c r="G294" s="321"/>
      <c r="H294" s="342"/>
      <c r="I294" s="342"/>
      <c r="J294" s="50"/>
    </row>
    <row r="295" spans="1:10" s="192" customFormat="1">
      <c r="A295" s="30" t="s">
        <v>505</v>
      </c>
      <c r="B295" s="190" t="s">
        <v>568</v>
      </c>
      <c r="C295" s="199" t="s">
        <v>1118</v>
      </c>
      <c r="D295" s="199"/>
      <c r="E295" s="181"/>
      <c r="F295" s="325">
        <f>H295*1.4</f>
        <v>18.802</v>
      </c>
      <c r="G295" s="321">
        <v>25.38</v>
      </c>
      <c r="H295" s="342">
        <v>13.43</v>
      </c>
      <c r="I295" s="187">
        <v>16.787499999999998</v>
      </c>
      <c r="J295" s="248">
        <v>0.4</v>
      </c>
    </row>
    <row r="296" spans="1:10" s="195" customFormat="1">
      <c r="A296" s="304"/>
      <c r="B296" s="305"/>
      <c r="C296" s="307"/>
      <c r="D296" s="305"/>
      <c r="E296" s="308"/>
      <c r="F296" s="326"/>
      <c r="G296" s="321"/>
      <c r="H296" s="342"/>
      <c r="I296" s="342"/>
      <c r="J296" s="50"/>
    </row>
    <row r="297" spans="1:10" s="192" customFormat="1">
      <c r="A297" s="30" t="s">
        <v>506</v>
      </c>
      <c r="B297" s="190" t="s">
        <v>569</v>
      </c>
      <c r="C297" s="199" t="s">
        <v>1118</v>
      </c>
      <c r="D297" s="199"/>
      <c r="E297" s="181"/>
      <c r="F297" s="325">
        <f>H297*1.4</f>
        <v>104.874</v>
      </c>
      <c r="G297" s="321">
        <v>141.58000000000001</v>
      </c>
      <c r="H297" s="342">
        <v>74.91</v>
      </c>
      <c r="I297" s="187">
        <v>93.637499999999989</v>
      </c>
      <c r="J297" s="248">
        <v>0.4</v>
      </c>
    </row>
    <row r="298" spans="1:10" s="195" customFormat="1">
      <c r="A298" s="304"/>
      <c r="B298" s="305"/>
      <c r="C298" s="307"/>
      <c r="D298" s="305"/>
      <c r="E298" s="308"/>
      <c r="F298" s="326"/>
      <c r="G298" s="321"/>
      <c r="H298" s="342"/>
      <c r="I298" s="342"/>
      <c r="J298" s="50"/>
    </row>
    <row r="299" spans="1:10" s="192" customFormat="1">
      <c r="A299" s="30" t="s">
        <v>507</v>
      </c>
      <c r="B299" s="190" t="s">
        <v>570</v>
      </c>
      <c r="C299" s="199" t="s">
        <v>1118</v>
      </c>
      <c r="D299" s="199"/>
      <c r="E299" s="181"/>
      <c r="F299" s="325">
        <f>H299*1.4</f>
        <v>74.073999999999984</v>
      </c>
      <c r="G299" s="321">
        <v>100</v>
      </c>
      <c r="H299" s="342">
        <v>52.91</v>
      </c>
      <c r="I299" s="187">
        <v>66.137499999999989</v>
      </c>
      <c r="J299" s="248">
        <v>0.4</v>
      </c>
    </row>
    <row r="300" spans="1:10" s="195" customFormat="1">
      <c r="A300" s="304"/>
      <c r="B300" s="301"/>
      <c r="C300" s="305"/>
      <c r="D300" s="309"/>
      <c r="E300" s="310"/>
      <c r="F300" s="325"/>
      <c r="G300" s="321"/>
      <c r="H300" s="337"/>
      <c r="I300" s="337"/>
      <c r="J300" s="61"/>
    </row>
    <row r="301" spans="1:10" s="195" customFormat="1">
      <c r="A301" s="304"/>
      <c r="B301" s="301"/>
      <c r="C301" s="305"/>
      <c r="D301" s="309"/>
      <c r="E301" s="310"/>
      <c r="F301" s="325"/>
      <c r="G301" s="321"/>
      <c r="H301" s="337"/>
      <c r="I301" s="337"/>
      <c r="J301" s="61"/>
    </row>
    <row r="302" spans="1:10" s="192" customFormat="1">
      <c r="A302" s="30" t="s">
        <v>595</v>
      </c>
      <c r="B302" s="200" t="s">
        <v>571</v>
      </c>
      <c r="C302" s="85" t="s">
        <v>1101</v>
      </c>
      <c r="D302" s="45" t="s">
        <v>1225</v>
      </c>
      <c r="E302" s="203"/>
      <c r="F302" s="325">
        <f>H302*1.37</f>
        <v>25.247142857142862</v>
      </c>
      <c r="G302" s="321">
        <v>34.08</v>
      </c>
      <c r="H302" s="337">
        <v>18.428571428571431</v>
      </c>
      <c r="I302" s="187">
        <v>23.035714285714288</v>
      </c>
      <c r="J302" s="247">
        <v>0.37</v>
      </c>
    </row>
    <row r="303" spans="1:10" s="192" customFormat="1">
      <c r="A303" s="30" t="s">
        <v>595</v>
      </c>
      <c r="B303" s="190" t="s">
        <v>571</v>
      </c>
      <c r="C303" s="199" t="s">
        <v>1711</v>
      </c>
      <c r="D303" s="190" t="s">
        <v>1736</v>
      </c>
      <c r="E303" s="181"/>
      <c r="F303" s="325">
        <f>H303*1.11</f>
        <v>16.428000000000001</v>
      </c>
      <c r="G303" s="321">
        <v>22.18</v>
      </c>
      <c r="H303" s="337">
        <v>14.8</v>
      </c>
      <c r="I303" s="187">
        <v>18.5</v>
      </c>
      <c r="J303" s="247">
        <v>0.11</v>
      </c>
    </row>
    <row r="304" spans="1:10" s="195" customFormat="1">
      <c r="A304" s="304"/>
      <c r="B304" s="301"/>
      <c r="C304" s="307"/>
      <c r="D304" s="305"/>
      <c r="E304" s="308"/>
      <c r="F304" s="325"/>
      <c r="G304" s="321"/>
      <c r="H304" s="337"/>
      <c r="I304" s="342"/>
      <c r="J304" s="61"/>
    </row>
    <row r="305" spans="1:10" s="192" customFormat="1">
      <c r="A305" s="30" t="s">
        <v>596</v>
      </c>
      <c r="B305" s="200" t="s">
        <v>572</v>
      </c>
      <c r="C305" s="85" t="s">
        <v>1101</v>
      </c>
      <c r="D305" s="45" t="s">
        <v>1226</v>
      </c>
      <c r="E305" s="203"/>
      <c r="F305" s="325">
        <f>H305*1.37</f>
        <v>16.596571428571433</v>
      </c>
      <c r="G305" s="321">
        <v>22.41</v>
      </c>
      <c r="H305" s="337">
        <v>12.114285714285716</v>
      </c>
      <c r="I305" s="187">
        <v>15.142857142857144</v>
      </c>
      <c r="J305" s="247">
        <v>0.37</v>
      </c>
    </row>
    <row r="306" spans="1:10" s="195" customFormat="1">
      <c r="A306" s="304"/>
      <c r="B306" s="301"/>
      <c r="C306" s="305"/>
      <c r="D306" s="305"/>
      <c r="E306" s="308"/>
      <c r="F306" s="323"/>
      <c r="G306" s="321"/>
      <c r="H306" s="342"/>
      <c r="I306" s="342"/>
      <c r="J306" s="50"/>
    </row>
    <row r="307" spans="1:10" s="192" customFormat="1">
      <c r="A307" s="30" t="s">
        <v>596</v>
      </c>
      <c r="B307" s="200" t="s">
        <v>573</v>
      </c>
      <c r="C307" s="85" t="s">
        <v>1101</v>
      </c>
      <c r="D307" s="45" t="s">
        <v>1226</v>
      </c>
      <c r="E307" s="203"/>
      <c r="F307" s="325">
        <f>H307*1.37</f>
        <v>16.596571428571433</v>
      </c>
      <c r="G307" s="321">
        <v>22.41</v>
      </c>
      <c r="H307" s="337">
        <v>12.114285714285716</v>
      </c>
      <c r="I307" s="187">
        <v>15.142857142857144</v>
      </c>
      <c r="J307" s="247">
        <v>0.37</v>
      </c>
    </row>
    <row r="308" spans="1:10" s="192" customFormat="1">
      <c r="A308" s="30" t="s">
        <v>596</v>
      </c>
      <c r="B308" s="190" t="s">
        <v>573</v>
      </c>
      <c r="C308" s="199" t="s">
        <v>1087</v>
      </c>
      <c r="D308" s="199" t="s">
        <v>1763</v>
      </c>
      <c r="E308" s="181"/>
      <c r="F308" s="325">
        <f>H308*1.2</f>
        <v>85.714285714285708</v>
      </c>
      <c r="G308" s="321">
        <v>115.71</v>
      </c>
      <c r="H308" s="337">
        <v>71.428571428571431</v>
      </c>
      <c r="I308" s="187">
        <v>89.285714285714278</v>
      </c>
      <c r="J308" s="248">
        <v>0.2</v>
      </c>
    </row>
    <row r="309" spans="1:10" s="195" customFormat="1">
      <c r="A309" s="304"/>
      <c r="B309" s="301"/>
      <c r="C309" s="307"/>
      <c r="D309" s="307"/>
      <c r="E309" s="308"/>
      <c r="F309" s="323"/>
      <c r="G309" s="321"/>
      <c r="H309" s="342"/>
      <c r="I309" s="342"/>
      <c r="J309" s="50"/>
    </row>
    <row r="310" spans="1:10" s="192" customFormat="1">
      <c r="A310" s="30" t="s">
        <v>597</v>
      </c>
      <c r="B310" s="200" t="s">
        <v>574</v>
      </c>
      <c r="C310" s="85" t="s">
        <v>1101</v>
      </c>
      <c r="D310" s="45" t="s">
        <v>1225</v>
      </c>
      <c r="E310" s="203"/>
      <c r="F310" s="325">
        <f>H310*1.37</f>
        <v>16.596571428571433</v>
      </c>
      <c r="G310" s="321">
        <v>22.41</v>
      </c>
      <c r="H310" s="337">
        <v>12.114285714285716</v>
      </c>
      <c r="I310" s="187">
        <v>15.142857142857144</v>
      </c>
      <c r="J310" s="247">
        <v>0.37</v>
      </c>
    </row>
    <row r="311" spans="1:10" s="192" customFormat="1">
      <c r="A311" s="30" t="s">
        <v>597</v>
      </c>
      <c r="B311" s="190" t="s">
        <v>574</v>
      </c>
      <c r="C311" s="190" t="s">
        <v>1711</v>
      </c>
      <c r="D311" s="190" t="s">
        <v>1736</v>
      </c>
      <c r="E311" s="181"/>
      <c r="F311" s="325">
        <f>H311*1.11</f>
        <v>16.428000000000001</v>
      </c>
      <c r="G311" s="321">
        <v>22.18</v>
      </c>
      <c r="H311" s="337">
        <v>14.8</v>
      </c>
      <c r="I311" s="187">
        <v>18.5</v>
      </c>
      <c r="J311" s="247">
        <v>0.11</v>
      </c>
    </row>
    <row r="312" spans="1:10" s="192" customFormat="1">
      <c r="A312" s="30" t="s">
        <v>598</v>
      </c>
      <c r="B312" s="200" t="s">
        <v>573</v>
      </c>
      <c r="C312" s="190" t="s">
        <v>1085</v>
      </c>
      <c r="D312" s="190" t="s">
        <v>1737</v>
      </c>
      <c r="E312" s="181"/>
      <c r="F312" s="325">
        <f>H312*1.43</f>
        <v>72.460142857142856</v>
      </c>
      <c r="G312" s="321">
        <v>97.82</v>
      </c>
      <c r="H312" s="337">
        <v>50.671428571428571</v>
      </c>
      <c r="I312" s="187">
        <v>63.339285714285708</v>
      </c>
      <c r="J312" s="248">
        <v>0.43</v>
      </c>
    </row>
    <row r="313" spans="1:10" s="195" customFormat="1">
      <c r="A313" s="304"/>
      <c r="B313" s="301"/>
      <c r="C313" s="305"/>
      <c r="D313" s="309"/>
      <c r="E313" s="310"/>
      <c r="F313" s="325"/>
      <c r="G313" s="321"/>
      <c r="H313" s="185"/>
      <c r="I313" s="185"/>
      <c r="J313" s="61"/>
    </row>
    <row r="314" spans="1:10" s="192" customFormat="1">
      <c r="A314" s="30" t="s">
        <v>599</v>
      </c>
      <c r="B314" s="190" t="s">
        <v>575</v>
      </c>
      <c r="C314" s="190" t="s">
        <v>1711</v>
      </c>
      <c r="D314" s="193" t="s">
        <v>1738</v>
      </c>
      <c r="E314" s="181"/>
      <c r="F314" s="325">
        <f>H314*1.11</f>
        <v>22.501285714285718</v>
      </c>
      <c r="G314" s="321">
        <v>30.38</v>
      </c>
      <c r="H314" s="337">
        <v>20.271428571428572</v>
      </c>
      <c r="I314" s="187">
        <v>25.339285714285715</v>
      </c>
      <c r="J314" s="247">
        <v>0.11</v>
      </c>
    </row>
    <row r="315" spans="1:10" s="195" customFormat="1">
      <c r="A315" s="304"/>
      <c r="B315" s="301"/>
      <c r="C315" s="305"/>
      <c r="D315" s="309"/>
      <c r="E315" s="310"/>
      <c r="F315" s="325"/>
      <c r="G315" s="321"/>
      <c r="H315" s="185"/>
      <c r="I315" s="185"/>
      <c r="J315" s="61"/>
    </row>
    <row r="316" spans="1:10" s="192" customFormat="1">
      <c r="A316" s="30" t="s">
        <v>600</v>
      </c>
      <c r="B316" s="190" t="s">
        <v>576</v>
      </c>
      <c r="C316" s="190" t="s">
        <v>1711</v>
      </c>
      <c r="D316" s="193" t="s">
        <v>1739</v>
      </c>
      <c r="E316" s="181"/>
      <c r="F316" s="325">
        <f>H316*1.11</f>
        <v>22.501285714285718</v>
      </c>
      <c r="G316" s="321">
        <v>30.38</v>
      </c>
      <c r="H316" s="337">
        <v>20.271428571428572</v>
      </c>
      <c r="I316" s="187">
        <v>25.339285714285715</v>
      </c>
      <c r="J316" s="247">
        <v>0.11</v>
      </c>
    </row>
    <row r="317" spans="1:10" s="195" customFormat="1">
      <c r="A317" s="304"/>
      <c r="B317" s="305"/>
      <c r="C317" s="307"/>
      <c r="D317" s="305"/>
      <c r="E317" s="308"/>
      <c r="F317" s="326"/>
      <c r="G317" s="321"/>
      <c r="H317" s="343"/>
      <c r="I317" s="343"/>
      <c r="J317" s="57"/>
    </row>
    <row r="318" spans="1:10" s="192" customFormat="1">
      <c r="A318" s="30" t="s">
        <v>602</v>
      </c>
      <c r="B318" s="190" t="s">
        <v>577</v>
      </c>
      <c r="C318" s="192" t="s">
        <v>1088</v>
      </c>
      <c r="D318" s="22" t="s">
        <v>1766</v>
      </c>
      <c r="E318" s="181"/>
      <c r="F318" s="325">
        <f>H318*1.43</f>
        <v>26.904428571428575</v>
      </c>
      <c r="G318" s="321">
        <v>36.32</v>
      </c>
      <c r="H318" s="337">
        <v>18.814285714285717</v>
      </c>
      <c r="I318" s="187">
        <v>23.517857142857146</v>
      </c>
      <c r="J318" s="248">
        <v>0.43</v>
      </c>
    </row>
    <row r="319" spans="1:10" s="195" customFormat="1">
      <c r="A319" s="304"/>
      <c r="B319" s="305"/>
      <c r="C319" s="307"/>
      <c r="D319" s="305"/>
      <c r="E319" s="308"/>
      <c r="F319" s="326"/>
      <c r="G319" s="321"/>
      <c r="H319" s="343"/>
      <c r="I319" s="343"/>
      <c r="J319" s="57"/>
    </row>
    <row r="320" spans="1:10" s="192" customFormat="1">
      <c r="A320" s="30" t="s">
        <v>601</v>
      </c>
      <c r="B320" s="190" t="s">
        <v>581</v>
      </c>
      <c r="C320" s="190" t="s">
        <v>1711</v>
      </c>
      <c r="D320" s="190" t="s">
        <v>1740</v>
      </c>
      <c r="E320" s="181"/>
      <c r="F320" s="325">
        <f>H320*1.11</f>
        <v>125.9374285714286</v>
      </c>
      <c r="G320" s="321">
        <v>170.02</v>
      </c>
      <c r="H320" s="337">
        <v>113.45714285714287</v>
      </c>
      <c r="I320" s="187">
        <v>141.82142857142858</v>
      </c>
      <c r="J320" s="247">
        <v>0.11</v>
      </c>
    </row>
    <row r="321" spans="1:10" s="192" customFormat="1">
      <c r="A321" s="30"/>
      <c r="B321" s="190"/>
      <c r="C321" s="199" t="s">
        <v>1087</v>
      </c>
      <c r="D321" s="199" t="s">
        <v>1764</v>
      </c>
      <c r="E321" s="181"/>
      <c r="F321" s="325">
        <f>H321*1.2</f>
        <v>308.57142857142861</v>
      </c>
      <c r="G321" s="321">
        <v>416.57</v>
      </c>
      <c r="H321" s="337">
        <v>257.14285714285717</v>
      </c>
      <c r="I321" s="187">
        <v>321.42857142857144</v>
      </c>
      <c r="J321" s="248">
        <v>0.2</v>
      </c>
    </row>
    <row r="322" spans="1:10" s="195" customFormat="1">
      <c r="A322" s="304"/>
      <c r="B322" s="305"/>
      <c r="C322" s="307"/>
      <c r="D322" s="305"/>
      <c r="E322" s="308"/>
      <c r="F322" s="326"/>
      <c r="G322" s="321"/>
      <c r="H322" s="343"/>
      <c r="I322" s="343"/>
      <c r="J322" s="57"/>
    </row>
    <row r="323" spans="1:10" s="192" customFormat="1">
      <c r="A323" s="30" t="s">
        <v>508</v>
      </c>
      <c r="B323" s="190" t="s">
        <v>578</v>
      </c>
      <c r="C323" s="190" t="s">
        <v>1741</v>
      </c>
      <c r="D323" s="190" t="s">
        <v>1742</v>
      </c>
      <c r="E323" s="181"/>
      <c r="F323" s="325">
        <f>H323*1.1</f>
        <v>181.64142857142861</v>
      </c>
      <c r="G323" s="321">
        <v>245.22</v>
      </c>
      <c r="H323" s="337">
        <v>165.12857142857143</v>
      </c>
      <c r="I323" s="187">
        <v>206.41071428571428</v>
      </c>
      <c r="J323" s="247">
        <v>0.1</v>
      </c>
    </row>
    <row r="324" spans="1:10" s="195" customFormat="1">
      <c r="A324" s="304"/>
      <c r="B324" s="305"/>
      <c r="C324" s="307"/>
      <c r="D324" s="305"/>
      <c r="E324" s="308"/>
      <c r="F324" s="326"/>
      <c r="G324" s="321"/>
      <c r="H324" s="343"/>
      <c r="I324" s="343"/>
      <c r="J324" s="57"/>
    </row>
    <row r="325" spans="1:10" s="192" customFormat="1">
      <c r="A325" s="30" t="s">
        <v>509</v>
      </c>
      <c r="B325" s="190" t="s">
        <v>579</v>
      </c>
      <c r="C325" s="190" t="s">
        <v>1741</v>
      </c>
      <c r="D325" s="190" t="s">
        <v>1743</v>
      </c>
      <c r="E325" s="181"/>
      <c r="F325" s="325">
        <f>H325*1.1</f>
        <v>119.66428571428574</v>
      </c>
      <c r="G325" s="321">
        <v>161.55000000000001</v>
      </c>
      <c r="H325" s="337">
        <v>108.78571428571431</v>
      </c>
      <c r="I325" s="187">
        <v>135.98214285714286</v>
      </c>
      <c r="J325" s="247">
        <v>0.1</v>
      </c>
    </row>
    <row r="326" spans="1:10" s="195" customFormat="1">
      <c r="A326" s="304"/>
      <c r="B326" s="305"/>
      <c r="C326" s="307"/>
      <c r="D326" s="305"/>
      <c r="E326" s="308"/>
      <c r="F326" s="326"/>
      <c r="G326" s="321"/>
      <c r="H326" s="343"/>
      <c r="I326" s="343"/>
      <c r="J326" s="57"/>
    </row>
    <row r="327" spans="1:10" s="192" customFormat="1">
      <c r="A327" s="30" t="s">
        <v>1053</v>
      </c>
      <c r="B327" s="190" t="s">
        <v>592</v>
      </c>
      <c r="C327" s="190" t="s">
        <v>1744</v>
      </c>
      <c r="D327" s="190" t="s">
        <v>1745</v>
      </c>
      <c r="E327" s="181"/>
      <c r="F327" s="325">
        <f>H327*1.15</f>
        <v>14.621428571428572</v>
      </c>
      <c r="G327" s="321">
        <v>19.739999999999998</v>
      </c>
      <c r="H327" s="337">
        <v>12.714285714285715</v>
      </c>
      <c r="I327" s="187">
        <v>15.892857142857144</v>
      </c>
      <c r="J327" s="247">
        <v>0.15</v>
      </c>
    </row>
    <row r="328" spans="1:10" s="192" customFormat="1">
      <c r="A328" s="30" t="s">
        <v>1053</v>
      </c>
      <c r="B328" s="190" t="s">
        <v>592</v>
      </c>
      <c r="C328" s="190" t="s">
        <v>1746</v>
      </c>
      <c r="D328" s="190" t="s">
        <v>1745</v>
      </c>
      <c r="E328" s="181"/>
      <c r="F328" s="325">
        <f>H328*1.2</f>
        <v>32.571428571428577</v>
      </c>
      <c r="G328" s="321">
        <v>43.97</v>
      </c>
      <c r="H328" s="337">
        <v>27.142857142857146</v>
      </c>
      <c r="I328" s="187">
        <v>33.928571428571431</v>
      </c>
      <c r="J328" s="248">
        <v>0.2</v>
      </c>
    </row>
    <row r="329" spans="1:10" s="195" customFormat="1">
      <c r="A329" s="304"/>
      <c r="B329" s="301"/>
      <c r="C329" s="305"/>
      <c r="D329" s="309"/>
      <c r="E329" s="310"/>
      <c r="F329" s="325"/>
      <c r="G329" s="321"/>
      <c r="H329" s="185"/>
      <c r="I329" s="185"/>
      <c r="J329" s="61"/>
    </row>
    <row r="330" spans="1:10" s="192" customFormat="1">
      <c r="A330" s="30" t="s">
        <v>1054</v>
      </c>
      <c r="B330" s="200" t="s">
        <v>593</v>
      </c>
      <c r="C330" s="190" t="s">
        <v>1744</v>
      </c>
      <c r="D330" s="190" t="s">
        <v>1745</v>
      </c>
      <c r="E330" s="181"/>
      <c r="F330" s="325">
        <f>H330*1.15</f>
        <v>745.19999999999993</v>
      </c>
      <c r="G330" s="321">
        <v>1006.02</v>
      </c>
      <c r="H330" s="337">
        <v>648</v>
      </c>
      <c r="I330" s="187">
        <v>810</v>
      </c>
      <c r="J330" s="247">
        <v>0.15</v>
      </c>
    </row>
    <row r="331" spans="1:10" s="192" customFormat="1">
      <c r="A331" s="30" t="s">
        <v>1054</v>
      </c>
      <c r="B331" s="200" t="s">
        <v>593</v>
      </c>
      <c r="C331" s="190" t="s">
        <v>1746</v>
      </c>
      <c r="D331" s="190" t="s">
        <v>1745</v>
      </c>
      <c r="E331" s="181"/>
      <c r="F331" s="325">
        <f>H331*1.2</f>
        <v>492.47999999999996</v>
      </c>
      <c r="G331" s="321">
        <v>664.85</v>
      </c>
      <c r="H331" s="337">
        <v>410.4</v>
      </c>
      <c r="I331" s="187">
        <v>512.99999999999989</v>
      </c>
      <c r="J331" s="248">
        <v>0.2</v>
      </c>
    </row>
    <row r="332" spans="1:10" s="195" customFormat="1">
      <c r="A332" s="304"/>
      <c r="B332" s="301"/>
      <c r="C332" s="305"/>
      <c r="D332" s="305"/>
      <c r="E332" s="308"/>
      <c r="F332" s="325"/>
      <c r="G332" s="321"/>
      <c r="H332" s="337"/>
      <c r="I332" s="339"/>
      <c r="J332" s="61"/>
    </row>
    <row r="333" spans="1:10" s="192" customFormat="1">
      <c r="A333" s="30" t="s">
        <v>1055</v>
      </c>
      <c r="B333" s="190" t="s">
        <v>594</v>
      </c>
      <c r="C333" s="190" t="s">
        <v>1744</v>
      </c>
      <c r="D333" s="190" t="s">
        <v>1745</v>
      </c>
      <c r="E333" s="181"/>
      <c r="F333" s="325">
        <f>H333*1.15</f>
        <v>14.621428571428572</v>
      </c>
      <c r="G333" s="321">
        <v>19.739999999999998</v>
      </c>
      <c r="H333" s="337">
        <v>12.714285714285715</v>
      </c>
      <c r="I333" s="187">
        <v>15.892857142857144</v>
      </c>
      <c r="J333" s="247">
        <v>0.15</v>
      </c>
    </row>
    <row r="334" spans="1:10" s="192" customFormat="1">
      <c r="A334" s="30" t="s">
        <v>1055</v>
      </c>
      <c r="B334" s="190" t="s">
        <v>594</v>
      </c>
      <c r="C334" s="190" t="s">
        <v>1746</v>
      </c>
      <c r="D334" s="190" t="s">
        <v>1745</v>
      </c>
      <c r="E334" s="181"/>
      <c r="F334" s="325">
        <f>H334*1.2</f>
        <v>32.571428571428577</v>
      </c>
      <c r="G334" s="321">
        <v>43.97</v>
      </c>
      <c r="H334" s="337">
        <v>27.142857142857146</v>
      </c>
      <c r="I334" s="187">
        <v>33.928571428571431</v>
      </c>
      <c r="J334" s="248">
        <v>0.2</v>
      </c>
    </row>
    <row r="335" spans="1:10" s="195" customFormat="1">
      <c r="A335" s="304"/>
      <c r="B335" s="305"/>
      <c r="C335" s="305"/>
      <c r="D335" s="305"/>
      <c r="E335" s="308"/>
      <c r="F335" s="325"/>
      <c r="G335" s="321"/>
      <c r="H335" s="337"/>
      <c r="I335" s="339"/>
      <c r="J335" s="61"/>
    </row>
    <row r="336" spans="1:10" s="192" customFormat="1">
      <c r="A336" s="30" t="s">
        <v>1054</v>
      </c>
      <c r="B336" s="190" t="s">
        <v>593</v>
      </c>
      <c r="C336" s="190" t="s">
        <v>1744</v>
      </c>
      <c r="D336" s="190" t="s">
        <v>1745</v>
      </c>
      <c r="E336" s="181"/>
      <c r="F336" s="325">
        <f>H336*1.15</f>
        <v>14.621428571428572</v>
      </c>
      <c r="G336" s="321">
        <v>19.739999999999998</v>
      </c>
      <c r="H336" s="337">
        <v>12.714285714285715</v>
      </c>
      <c r="I336" s="187">
        <v>15.892857142857144</v>
      </c>
      <c r="J336" s="247">
        <v>0.15</v>
      </c>
    </row>
    <row r="337" spans="1:10" s="192" customFormat="1">
      <c r="A337" s="30" t="s">
        <v>1054</v>
      </c>
      <c r="B337" s="190" t="s">
        <v>593</v>
      </c>
      <c r="C337" s="190" t="s">
        <v>1746</v>
      </c>
      <c r="D337" s="190" t="s">
        <v>1745</v>
      </c>
      <c r="E337" s="181"/>
      <c r="F337" s="325">
        <f>H337*1.2</f>
        <v>32.571428571428577</v>
      </c>
      <c r="G337" s="321">
        <v>43.97</v>
      </c>
      <c r="H337" s="337">
        <v>27.142857142857146</v>
      </c>
      <c r="I337" s="187">
        <v>33.928571428571431</v>
      </c>
      <c r="J337" s="248">
        <v>0.2</v>
      </c>
    </row>
    <row r="338" spans="1:10" s="195" customFormat="1">
      <c r="A338" s="304"/>
      <c r="B338" s="305"/>
      <c r="C338" s="305"/>
      <c r="D338" s="305"/>
      <c r="E338" s="308"/>
      <c r="F338" s="325"/>
      <c r="G338" s="321"/>
      <c r="H338" s="337"/>
      <c r="I338" s="339"/>
      <c r="J338" s="61"/>
    </row>
    <row r="339" spans="1:10" s="192" customFormat="1">
      <c r="A339" s="30" t="s">
        <v>621</v>
      </c>
      <c r="B339" s="190" t="s">
        <v>586</v>
      </c>
      <c r="C339" s="190" t="s">
        <v>1741</v>
      </c>
      <c r="D339" s="190" t="s">
        <v>1747</v>
      </c>
      <c r="E339" s="181"/>
      <c r="F339" s="325">
        <f>H339*1.1</f>
        <v>29.621428571428577</v>
      </c>
      <c r="G339" s="321">
        <v>39.99</v>
      </c>
      <c r="H339" s="337">
        <v>26.928571428571431</v>
      </c>
      <c r="I339" s="187">
        <v>33.660714285714285</v>
      </c>
      <c r="J339" s="247">
        <v>0.1</v>
      </c>
    </row>
    <row r="340" spans="1:10" s="195" customFormat="1">
      <c r="A340" s="304"/>
      <c r="B340" s="305"/>
      <c r="C340" s="307"/>
      <c r="D340" s="305"/>
      <c r="E340" s="308"/>
      <c r="F340" s="326"/>
      <c r="G340" s="321"/>
      <c r="H340" s="343"/>
      <c r="I340" s="343"/>
      <c r="J340" s="57"/>
    </row>
    <row r="341" spans="1:10" s="192" customFormat="1">
      <c r="A341" s="30" t="s">
        <v>510</v>
      </c>
      <c r="B341" s="190" t="s">
        <v>585</v>
      </c>
      <c r="C341" s="190" t="s">
        <v>1711</v>
      </c>
      <c r="D341" s="190" t="s">
        <v>1723</v>
      </c>
      <c r="E341" s="181"/>
      <c r="F341" s="325">
        <f>H341*1.11</f>
        <v>33.379285714285722</v>
      </c>
      <c r="G341" s="321">
        <v>45.06</v>
      </c>
      <c r="H341" s="337">
        <v>30.071428571428573</v>
      </c>
      <c r="I341" s="187">
        <v>37.589285714285715</v>
      </c>
      <c r="J341" s="247">
        <v>0.11</v>
      </c>
    </row>
    <row r="342" spans="1:10" s="195" customFormat="1">
      <c r="A342" s="304"/>
      <c r="B342" s="305"/>
      <c r="C342" s="307"/>
      <c r="D342" s="305"/>
      <c r="E342" s="308"/>
      <c r="F342" s="326"/>
      <c r="G342" s="321"/>
      <c r="H342" s="343"/>
      <c r="I342" s="343"/>
      <c r="J342" s="57"/>
    </row>
    <row r="343" spans="1:10" s="192" customFormat="1">
      <c r="A343" s="30"/>
      <c r="B343" s="190" t="s">
        <v>583</v>
      </c>
      <c r="C343" s="190" t="s">
        <v>1085</v>
      </c>
      <c r="D343" s="190" t="s">
        <v>1748</v>
      </c>
      <c r="E343" s="181"/>
      <c r="F343" s="325">
        <f>H343*1.43</f>
        <v>129.31285714285713</v>
      </c>
      <c r="G343" s="321">
        <v>174.57</v>
      </c>
      <c r="H343" s="337">
        <v>90.428571428571431</v>
      </c>
      <c r="I343" s="187">
        <v>113.03571428571428</v>
      </c>
      <c r="J343" s="248">
        <v>0.43</v>
      </c>
    </row>
    <row r="344" spans="1:10" s="192" customFormat="1" ht="45">
      <c r="A344" s="30" t="s">
        <v>511</v>
      </c>
      <c r="B344" s="190" t="s">
        <v>583</v>
      </c>
      <c r="C344" s="190" t="s">
        <v>1087</v>
      </c>
      <c r="D344" s="198" t="s">
        <v>1765</v>
      </c>
      <c r="E344" s="181"/>
      <c r="F344" s="325">
        <f>H344*1.2</f>
        <v>308.57142857142861</v>
      </c>
      <c r="G344" s="321">
        <v>416.57</v>
      </c>
      <c r="H344" s="337">
        <v>257.14285714285717</v>
      </c>
      <c r="I344" s="187">
        <v>321.42857142857144</v>
      </c>
      <c r="J344" s="248">
        <v>0.2</v>
      </c>
    </row>
    <row r="345" spans="1:10" s="195" customFormat="1">
      <c r="A345" s="136"/>
      <c r="B345" s="136"/>
      <c r="C345" s="305"/>
      <c r="D345" s="57"/>
      <c r="E345" s="136"/>
      <c r="F345" s="323"/>
      <c r="G345" s="321"/>
      <c r="H345" s="343"/>
      <c r="I345" s="343"/>
      <c r="J345" s="50"/>
    </row>
    <row r="346" spans="1:10" s="192" customFormat="1">
      <c r="A346" s="30" t="s">
        <v>512</v>
      </c>
      <c r="B346" s="190" t="s">
        <v>584</v>
      </c>
      <c r="C346" s="190" t="s">
        <v>1085</v>
      </c>
      <c r="D346" s="190" t="s">
        <v>1749</v>
      </c>
      <c r="E346" s="181"/>
      <c r="F346" s="325">
        <f>H346*1.43</f>
        <v>193.92842857142858</v>
      </c>
      <c r="G346" s="321">
        <v>261.8</v>
      </c>
      <c r="H346" s="337">
        <v>135.61428571428573</v>
      </c>
      <c r="I346" s="187">
        <v>169.51785714285714</v>
      </c>
      <c r="J346" s="248">
        <v>0.43</v>
      </c>
    </row>
    <row r="347" spans="1:10" s="192" customFormat="1" ht="45">
      <c r="A347" s="30" t="s">
        <v>512</v>
      </c>
      <c r="B347" s="190" t="s">
        <v>584</v>
      </c>
      <c r="C347" s="190" t="s">
        <v>1087</v>
      </c>
      <c r="D347" s="198" t="s">
        <v>1767</v>
      </c>
      <c r="E347" s="181"/>
      <c r="F347" s="325">
        <f>H347*1.2</f>
        <v>325.71428571428572</v>
      </c>
      <c r="G347" s="321">
        <v>439.71</v>
      </c>
      <c r="H347" s="337">
        <v>271.42857142857144</v>
      </c>
      <c r="I347" s="187">
        <v>339.28571428571428</v>
      </c>
      <c r="J347" s="248">
        <v>0.2</v>
      </c>
    </row>
    <row r="348" spans="1:10" s="195" customFormat="1">
      <c r="A348" s="305"/>
      <c r="B348" s="301"/>
      <c r="C348" s="305"/>
      <c r="D348" s="311"/>
      <c r="E348" s="312"/>
      <c r="F348" s="325"/>
      <c r="G348" s="321"/>
      <c r="H348" s="185"/>
      <c r="I348" s="185"/>
      <c r="J348" s="61"/>
    </row>
    <row r="349" spans="1:10" s="192" customFormat="1">
      <c r="A349" s="190" t="s">
        <v>646</v>
      </c>
      <c r="B349" s="190"/>
      <c r="C349" s="190" t="s">
        <v>1711</v>
      </c>
      <c r="D349" s="193" t="s">
        <v>1750</v>
      </c>
      <c r="E349" s="191"/>
      <c r="F349" s="325">
        <f>H349*1.11</f>
        <v>30.921428571428574</v>
      </c>
      <c r="G349" s="321">
        <v>41.74</v>
      </c>
      <c r="H349" s="337">
        <v>27.857142857142858</v>
      </c>
      <c r="I349" s="187">
        <v>34.821428571428569</v>
      </c>
      <c r="J349" s="247">
        <v>0.11</v>
      </c>
    </row>
    <row r="350" spans="1:10" s="192" customFormat="1">
      <c r="A350" s="190" t="s">
        <v>645</v>
      </c>
      <c r="B350" s="190"/>
      <c r="C350" s="190" t="s">
        <v>1711</v>
      </c>
      <c r="D350" s="193" t="s">
        <v>1751</v>
      </c>
      <c r="E350" s="191"/>
      <c r="F350" s="325">
        <f>H350*1.11</f>
        <v>39.880714285714291</v>
      </c>
      <c r="G350" s="321">
        <v>53.84</v>
      </c>
      <c r="H350" s="337">
        <v>35.928571428571431</v>
      </c>
      <c r="I350" s="187">
        <v>44.910714285714285</v>
      </c>
      <c r="J350" s="247">
        <v>0.11</v>
      </c>
    </row>
    <row r="351" spans="1:10" s="192" customFormat="1">
      <c r="A351" s="190" t="s">
        <v>647</v>
      </c>
      <c r="B351" s="190"/>
      <c r="C351" s="190" t="s">
        <v>1711</v>
      </c>
      <c r="D351" s="193" t="s">
        <v>1752</v>
      </c>
      <c r="E351" s="191"/>
      <c r="F351" s="325">
        <f>H351*1.11</f>
        <v>51.884571428571441</v>
      </c>
      <c r="G351" s="321">
        <v>70.040000000000006</v>
      </c>
      <c r="H351" s="337">
        <v>46.742857142857147</v>
      </c>
      <c r="I351" s="187">
        <v>58.428571428571431</v>
      </c>
      <c r="J351" s="247">
        <v>0.11</v>
      </c>
    </row>
    <row r="352" spans="1:10" s="192" customFormat="1">
      <c r="A352" s="190" t="s">
        <v>648</v>
      </c>
      <c r="B352" s="190"/>
      <c r="C352" s="22" t="s">
        <v>1711</v>
      </c>
      <c r="D352" s="193" t="s">
        <v>1768</v>
      </c>
      <c r="E352" s="191"/>
      <c r="F352" s="325">
        <f>H352*1.11</f>
        <v>135.92742857142861</v>
      </c>
      <c r="G352" s="321">
        <v>183.5</v>
      </c>
      <c r="H352" s="342">
        <v>122.45714285714287</v>
      </c>
      <c r="I352" s="187">
        <v>153.07142857142858</v>
      </c>
      <c r="J352" s="247">
        <v>0.11</v>
      </c>
    </row>
    <row r="353" spans="1:10" s="195" customFormat="1">
      <c r="A353" s="305"/>
      <c r="B353" s="301"/>
      <c r="C353" s="305"/>
      <c r="D353" s="311"/>
      <c r="E353" s="312"/>
      <c r="F353" s="325"/>
      <c r="G353" s="321"/>
      <c r="H353" s="185"/>
      <c r="I353" s="185"/>
      <c r="J353" s="61"/>
    </row>
    <row r="354" spans="1:10" s="195" customFormat="1">
      <c r="A354" s="313"/>
      <c r="B354" s="301"/>
      <c r="C354" s="305"/>
      <c r="D354" s="311"/>
      <c r="E354" s="312"/>
      <c r="F354" s="325"/>
      <c r="G354" s="321"/>
      <c r="H354" s="185"/>
      <c r="I354" s="185"/>
      <c r="J354" s="61"/>
    </row>
    <row r="355" spans="1:10" s="195" customFormat="1">
      <c r="A355" s="364"/>
      <c r="B355" s="365"/>
      <c r="C355" s="305"/>
      <c r="D355" s="311"/>
      <c r="E355" s="312"/>
      <c r="F355" s="325"/>
      <c r="G355" s="321"/>
      <c r="H355" s="185"/>
      <c r="I355" s="185"/>
      <c r="J355" s="61"/>
    </row>
    <row r="356" spans="1:10" s="192" customFormat="1">
      <c r="A356" s="204" t="s">
        <v>541</v>
      </c>
      <c r="B356" s="205"/>
      <c r="C356" s="190" t="s">
        <v>1087</v>
      </c>
      <c r="D356" s="201"/>
      <c r="E356" s="202"/>
      <c r="F356" s="325">
        <f>H356*1.2</f>
        <v>6292.3076923076915</v>
      </c>
      <c r="G356" s="321">
        <v>8494.6200000000008</v>
      </c>
      <c r="H356" s="336">
        <v>5243.5897435897432</v>
      </c>
      <c r="I356" s="187">
        <v>6554.4871794871788</v>
      </c>
      <c r="J356" s="248">
        <v>0.2</v>
      </c>
    </row>
    <row r="357" spans="1:10" s="192" customFormat="1">
      <c r="A357" s="204" t="s">
        <v>541</v>
      </c>
      <c r="B357" s="205"/>
      <c r="C357" s="190" t="s">
        <v>1634</v>
      </c>
      <c r="D357" s="201"/>
      <c r="E357" s="202"/>
      <c r="F357" s="325">
        <f>H357*1.25</f>
        <v>8814.1025641025626</v>
      </c>
      <c r="G357" s="321">
        <v>11899.04</v>
      </c>
      <c r="H357" s="336">
        <v>7051.2820512820508</v>
      </c>
      <c r="I357" s="187">
        <v>8814.1025641025626</v>
      </c>
      <c r="J357" s="247">
        <v>0.25</v>
      </c>
    </row>
    <row r="358" spans="1:10" s="192" customFormat="1" ht="30">
      <c r="A358" s="204" t="s">
        <v>542</v>
      </c>
      <c r="B358" s="205"/>
      <c r="C358" s="190" t="s">
        <v>1087</v>
      </c>
      <c r="D358" s="201"/>
      <c r="E358" s="202"/>
      <c r="F358" s="325">
        <f>H358*1.2</f>
        <v>7164.6153846153838</v>
      </c>
      <c r="G358" s="321">
        <v>9672.23</v>
      </c>
      <c r="H358" s="336">
        <v>5970.5128205128203</v>
      </c>
      <c r="I358" s="187">
        <v>7463.1410256410254</v>
      </c>
      <c r="J358" s="248">
        <v>0.2</v>
      </c>
    </row>
    <row r="359" spans="1:10" s="192" customFormat="1" ht="30">
      <c r="A359" s="204" t="s">
        <v>542</v>
      </c>
      <c r="B359" s="205"/>
      <c r="C359" s="190" t="s">
        <v>1634</v>
      </c>
      <c r="D359" s="201"/>
      <c r="E359" s="202"/>
      <c r="F359" s="325">
        <f>H359*1.25</f>
        <v>9134.6153846153848</v>
      </c>
      <c r="G359" s="321">
        <v>12331.73</v>
      </c>
      <c r="H359" s="336">
        <v>7307.6923076923076</v>
      </c>
      <c r="I359" s="187">
        <v>9134.6153846153848</v>
      </c>
      <c r="J359" s="247">
        <v>0.25</v>
      </c>
    </row>
    <row r="360" spans="1:10" s="192" customFormat="1">
      <c r="A360" s="204" t="s">
        <v>543</v>
      </c>
      <c r="B360" s="205"/>
      <c r="C360" s="190" t="s">
        <v>1087</v>
      </c>
      <c r="D360" s="201"/>
      <c r="E360" s="202"/>
      <c r="F360" s="325">
        <f>H360*1.2</f>
        <v>6984.6153846153838</v>
      </c>
      <c r="G360" s="321">
        <v>9429.23</v>
      </c>
      <c r="H360" s="336">
        <v>5820.5128205128203</v>
      </c>
      <c r="I360" s="187">
        <v>7275.6410256410254</v>
      </c>
      <c r="J360" s="248">
        <v>0.2</v>
      </c>
    </row>
    <row r="361" spans="1:10" s="192" customFormat="1">
      <c r="A361" s="204" t="s">
        <v>543</v>
      </c>
      <c r="B361" s="205"/>
      <c r="C361" s="190" t="s">
        <v>1634</v>
      </c>
      <c r="D361" s="201"/>
      <c r="E361" s="202"/>
      <c r="F361" s="325">
        <f>H361*1.25</f>
        <v>9294.8717948717949</v>
      </c>
      <c r="G361" s="321">
        <v>12548.08</v>
      </c>
      <c r="H361" s="336">
        <v>7435.8974358974356</v>
      </c>
      <c r="I361" s="187">
        <v>9294.8717948717931</v>
      </c>
      <c r="J361" s="247">
        <v>0.25</v>
      </c>
    </row>
    <row r="362" spans="1:10" s="192" customFormat="1">
      <c r="A362" s="204" t="s">
        <v>544</v>
      </c>
      <c r="B362" s="205"/>
      <c r="C362" s="190" t="s">
        <v>1087</v>
      </c>
      <c r="D362" s="201"/>
      <c r="E362" s="202"/>
      <c r="F362" s="325">
        <f>H362*1.2</f>
        <v>6499.9999999999991</v>
      </c>
      <c r="G362" s="321">
        <v>8775</v>
      </c>
      <c r="H362" s="336">
        <v>5416.6666666666661</v>
      </c>
      <c r="I362" s="187">
        <v>6770.8333333333321</v>
      </c>
      <c r="J362" s="248">
        <v>0.2</v>
      </c>
    </row>
    <row r="363" spans="1:10" s="192" customFormat="1">
      <c r="A363" s="204" t="s">
        <v>544</v>
      </c>
      <c r="B363" s="205"/>
      <c r="C363" s="190" t="s">
        <v>1634</v>
      </c>
      <c r="D363" s="201"/>
      <c r="E363" s="202"/>
      <c r="F363" s="325">
        <f>H363*1.25</f>
        <v>9775.6410256410254</v>
      </c>
      <c r="G363" s="321">
        <v>13197.12</v>
      </c>
      <c r="H363" s="336">
        <v>7820.5128205128203</v>
      </c>
      <c r="I363" s="187">
        <v>9775.6410256410254</v>
      </c>
      <c r="J363" s="247">
        <v>0.25</v>
      </c>
    </row>
    <row r="364" spans="1:10" s="195" customFormat="1">
      <c r="A364" s="314"/>
      <c r="B364" s="301"/>
      <c r="C364" s="305"/>
      <c r="D364" s="311"/>
      <c r="E364" s="312"/>
      <c r="F364" s="325"/>
      <c r="G364" s="321"/>
      <c r="H364" s="185"/>
      <c r="I364" s="185"/>
      <c r="J364" s="61"/>
    </row>
    <row r="365" spans="1:10" s="195" customFormat="1">
      <c r="A365" s="364"/>
      <c r="B365" s="365"/>
      <c r="C365" s="305"/>
      <c r="D365" s="311"/>
      <c r="E365" s="312"/>
      <c r="F365" s="325"/>
      <c r="G365" s="321"/>
      <c r="H365" s="185"/>
      <c r="I365" s="185"/>
      <c r="J365" s="61"/>
    </row>
    <row r="366" spans="1:10" s="192" customFormat="1" ht="30">
      <c r="A366" s="204" t="s">
        <v>523</v>
      </c>
      <c r="B366" s="205"/>
      <c r="C366" s="190" t="s">
        <v>1634</v>
      </c>
      <c r="D366" s="201"/>
      <c r="E366" s="202"/>
      <c r="F366" s="325">
        <f>H366*1.25</f>
        <v>26842.948717948715</v>
      </c>
      <c r="G366" s="321">
        <v>36237.980000000003</v>
      </c>
      <c r="H366" s="336">
        <v>21474.358974358973</v>
      </c>
      <c r="I366" s="187">
        <v>26842.948717948715</v>
      </c>
      <c r="J366" s="247">
        <v>0.25</v>
      </c>
    </row>
    <row r="367" spans="1:10" s="192" customFormat="1" ht="30">
      <c r="A367" s="204" t="s">
        <v>515</v>
      </c>
      <c r="B367" s="205"/>
      <c r="C367" s="190" t="s">
        <v>1087</v>
      </c>
      <c r="D367" s="201"/>
      <c r="E367" s="202"/>
      <c r="F367" s="325">
        <f>H367*1.2</f>
        <v>27261.538461538461</v>
      </c>
      <c r="G367" s="321">
        <v>36803.08</v>
      </c>
      <c r="H367" s="336">
        <v>22717.948717948719</v>
      </c>
      <c r="I367" s="187">
        <v>28397.435897435898</v>
      </c>
      <c r="J367" s="248">
        <v>0.2</v>
      </c>
    </row>
    <row r="368" spans="1:10" s="192" customFormat="1" ht="30">
      <c r="A368" s="204" t="s">
        <v>515</v>
      </c>
      <c r="B368" s="205"/>
      <c r="C368" s="190" t="s">
        <v>1634</v>
      </c>
      <c r="D368" s="201"/>
      <c r="E368" s="202"/>
      <c r="F368" s="325">
        <f>H368*1.25</f>
        <v>30769.230769230766</v>
      </c>
      <c r="G368" s="321">
        <v>41538.46</v>
      </c>
      <c r="H368" s="336">
        <v>24615.384615384613</v>
      </c>
      <c r="I368" s="187">
        <v>30769.230769230766</v>
      </c>
      <c r="J368" s="247">
        <v>0.25</v>
      </c>
    </row>
    <row r="369" spans="1:10" s="192" customFormat="1" ht="30">
      <c r="A369" s="204" t="s">
        <v>514</v>
      </c>
      <c r="B369" s="205"/>
      <c r="C369" s="190" t="s">
        <v>1634</v>
      </c>
      <c r="D369" s="6"/>
      <c r="E369" s="22"/>
      <c r="F369" s="325">
        <f>H369*1.25</f>
        <v>33012.820512820515</v>
      </c>
      <c r="G369" s="321">
        <v>44567.31</v>
      </c>
      <c r="H369" s="336">
        <v>26410.25641025641</v>
      </c>
      <c r="I369" s="187">
        <v>33012.820512820508</v>
      </c>
      <c r="J369" s="247">
        <v>0.25</v>
      </c>
    </row>
    <row r="370" spans="1:10" s="192" customFormat="1" ht="30">
      <c r="A370" s="204" t="s">
        <v>516</v>
      </c>
      <c r="B370" s="205"/>
      <c r="C370" s="190" t="s">
        <v>1087</v>
      </c>
      <c r="D370" s="201"/>
      <c r="E370" s="202"/>
      <c r="F370" s="325">
        <f>H370*1.2</f>
        <v>39138.461538461532</v>
      </c>
      <c r="G370" s="321">
        <v>52836.92</v>
      </c>
      <c r="H370" s="336">
        <v>32615.384615384613</v>
      </c>
      <c r="I370" s="187">
        <v>40769.230769230766</v>
      </c>
      <c r="J370" s="248">
        <v>0.2</v>
      </c>
    </row>
    <row r="371" spans="1:10" s="192" customFormat="1" ht="30">
      <c r="A371" s="204" t="s">
        <v>517</v>
      </c>
      <c r="B371" s="205"/>
      <c r="C371" s="190" t="s">
        <v>1634</v>
      </c>
      <c r="D371" s="201"/>
      <c r="E371" s="202"/>
      <c r="F371" s="325">
        <f>H371*1.25</f>
        <v>50320.51282051282</v>
      </c>
      <c r="G371" s="321">
        <v>67932.69</v>
      </c>
      <c r="H371" s="336">
        <v>40256.410256410258</v>
      </c>
      <c r="I371" s="187">
        <v>50320.51282051282</v>
      </c>
      <c r="J371" s="247">
        <v>0.25</v>
      </c>
    </row>
    <row r="372" spans="1:10" s="192" customFormat="1" ht="30">
      <c r="A372" s="204" t="s">
        <v>518</v>
      </c>
      <c r="B372" s="205"/>
      <c r="C372" s="190" t="s">
        <v>1634</v>
      </c>
      <c r="D372" s="201"/>
      <c r="E372" s="202"/>
      <c r="F372" s="325">
        <f>H372*1.25</f>
        <v>59871.794871794875</v>
      </c>
      <c r="G372" s="321">
        <v>80826.92</v>
      </c>
      <c r="H372" s="336">
        <v>47897.435897435898</v>
      </c>
      <c r="I372" s="187">
        <v>59871.794871794868</v>
      </c>
      <c r="J372" s="247">
        <v>0.25</v>
      </c>
    </row>
    <row r="373" spans="1:10" s="195" customFormat="1">
      <c r="A373" s="305"/>
      <c r="B373" s="301"/>
      <c r="C373" s="305"/>
      <c r="D373" s="311"/>
      <c r="E373" s="312"/>
      <c r="F373" s="325"/>
      <c r="G373" s="321"/>
      <c r="H373" s="185"/>
      <c r="I373" s="185"/>
      <c r="J373" s="61"/>
    </row>
    <row r="374" spans="1:10" s="195" customFormat="1">
      <c r="A374" s="364"/>
      <c r="B374" s="365"/>
      <c r="C374" s="305"/>
      <c r="D374" s="311"/>
      <c r="E374" s="312"/>
      <c r="F374" s="325"/>
      <c r="G374" s="321"/>
      <c r="H374" s="185"/>
      <c r="I374" s="185"/>
      <c r="J374" s="61"/>
    </row>
    <row r="375" spans="1:10" s="192" customFormat="1">
      <c r="A375" s="204" t="s">
        <v>519</v>
      </c>
      <c r="B375" s="205"/>
      <c r="C375" s="190" t="s">
        <v>1634</v>
      </c>
      <c r="D375" s="201"/>
      <c r="E375" s="202"/>
      <c r="F375" s="325">
        <f>H375*1.25</f>
        <v>9935.8974358974356</v>
      </c>
      <c r="G375" s="321">
        <v>13413.46</v>
      </c>
      <c r="H375" s="336">
        <v>7948.7179487179483</v>
      </c>
      <c r="I375" s="187">
        <v>9935.8974358974356</v>
      </c>
      <c r="J375" s="247">
        <v>0.25</v>
      </c>
    </row>
    <row r="376" spans="1:10" s="192" customFormat="1" ht="30">
      <c r="A376" s="204" t="s">
        <v>520</v>
      </c>
      <c r="B376" s="205"/>
      <c r="C376" s="190" t="s">
        <v>1634</v>
      </c>
      <c r="D376" s="201"/>
      <c r="E376" s="202"/>
      <c r="F376" s="325">
        <f>H376*1.25</f>
        <v>10096.153846153846</v>
      </c>
      <c r="G376" s="321">
        <v>13629.81</v>
      </c>
      <c r="H376" s="336">
        <v>8076.9230769230762</v>
      </c>
      <c r="I376" s="187">
        <v>10096.153846153844</v>
      </c>
      <c r="J376" s="247">
        <v>0.25</v>
      </c>
    </row>
    <row r="377" spans="1:10" s="192" customFormat="1">
      <c r="A377" s="204" t="s">
        <v>521</v>
      </c>
      <c r="B377" s="205"/>
      <c r="C377" s="190" t="s">
        <v>1634</v>
      </c>
      <c r="D377" s="201"/>
      <c r="E377" s="202"/>
      <c r="F377" s="325">
        <f>H377*1.25</f>
        <v>10256.410256410256</v>
      </c>
      <c r="G377" s="321">
        <v>13846.15</v>
      </c>
      <c r="H377" s="336">
        <v>8205.1282051282051</v>
      </c>
      <c r="I377" s="187">
        <v>10256.410256410256</v>
      </c>
      <c r="J377" s="247">
        <v>0.25</v>
      </c>
    </row>
    <row r="378" spans="1:10" s="192" customFormat="1">
      <c r="A378" s="204" t="s">
        <v>522</v>
      </c>
      <c r="B378" s="205"/>
      <c r="C378" s="190" t="s">
        <v>1634</v>
      </c>
      <c r="D378" s="201"/>
      <c r="E378" s="202"/>
      <c r="F378" s="325">
        <f>H378*1.25</f>
        <v>10817.307692307693</v>
      </c>
      <c r="G378" s="321">
        <v>14603.37</v>
      </c>
      <c r="H378" s="336">
        <v>8653.8461538461543</v>
      </c>
      <c r="I378" s="187">
        <v>10817.307692307691</v>
      </c>
      <c r="J378" s="247">
        <v>0.25</v>
      </c>
    </row>
    <row r="379" spans="1:10" s="195" customFormat="1">
      <c r="A379" s="305"/>
      <c r="B379" s="301"/>
      <c r="C379" s="305"/>
      <c r="D379" s="311"/>
      <c r="E379" s="312"/>
      <c r="F379" s="325"/>
      <c r="G379" s="321"/>
      <c r="H379" s="185"/>
      <c r="I379" s="185"/>
      <c r="J379" s="61"/>
    </row>
    <row r="380" spans="1:10" s="195" customFormat="1">
      <c r="A380" s="364"/>
      <c r="B380" s="365"/>
      <c r="C380" s="305"/>
      <c r="D380" s="311"/>
      <c r="E380" s="312"/>
      <c r="F380" s="325"/>
      <c r="G380" s="321"/>
      <c r="H380" s="185"/>
      <c r="I380" s="185"/>
      <c r="J380" s="61"/>
    </row>
    <row r="381" spans="1:10" s="192" customFormat="1" ht="30">
      <c r="A381" s="204" t="s">
        <v>530</v>
      </c>
      <c r="B381" s="205"/>
      <c r="C381" s="190" t="s">
        <v>1634</v>
      </c>
      <c r="D381" s="201"/>
      <c r="E381" s="202"/>
      <c r="F381" s="325">
        <f>H381*1.25</f>
        <v>28782.051282051281</v>
      </c>
      <c r="G381" s="321">
        <v>38855.769999999997</v>
      </c>
      <c r="H381" s="336">
        <v>23025.641025641024</v>
      </c>
      <c r="I381" s="187">
        <v>28782.051282051278</v>
      </c>
      <c r="J381" s="247">
        <v>0.25</v>
      </c>
    </row>
    <row r="382" spans="1:10" s="192" customFormat="1" ht="30">
      <c r="A382" s="204" t="s">
        <v>531</v>
      </c>
      <c r="B382" s="205"/>
      <c r="C382" s="190" t="s">
        <v>1087</v>
      </c>
      <c r="D382" s="201"/>
      <c r="E382" s="202"/>
      <c r="F382" s="325">
        <f>H382*1.2</f>
        <v>31876.923076923074</v>
      </c>
      <c r="G382" s="321">
        <v>43033.85</v>
      </c>
      <c r="H382" s="336">
        <v>26564.102564102563</v>
      </c>
      <c r="I382" s="187">
        <v>33205.128205128203</v>
      </c>
      <c r="J382" s="248">
        <v>0.2</v>
      </c>
    </row>
    <row r="383" spans="1:10" s="192" customFormat="1" ht="30">
      <c r="A383" s="204" t="s">
        <v>531</v>
      </c>
      <c r="B383" s="205"/>
      <c r="C383" s="190" t="s">
        <v>1634</v>
      </c>
      <c r="D383" s="201"/>
      <c r="E383" s="202"/>
      <c r="F383" s="325">
        <f>H383*1.25</f>
        <v>32612.179487179488</v>
      </c>
      <c r="G383" s="321">
        <v>44026.44</v>
      </c>
      <c r="H383" s="336">
        <v>26089.74358974359</v>
      </c>
      <c r="I383" s="187">
        <v>32612.179487179485</v>
      </c>
      <c r="J383" s="247">
        <v>0.25</v>
      </c>
    </row>
    <row r="384" spans="1:10" s="192" customFormat="1" ht="30">
      <c r="A384" s="204" t="s">
        <v>513</v>
      </c>
      <c r="B384" s="205"/>
      <c r="C384" s="190" t="s">
        <v>1634</v>
      </c>
      <c r="D384" s="201"/>
      <c r="E384" s="202"/>
      <c r="F384" s="325">
        <f>H384*1.25</f>
        <v>34695.51282051282</v>
      </c>
      <c r="G384" s="321">
        <v>46838.94</v>
      </c>
      <c r="H384" s="336">
        <v>27756.410256410254</v>
      </c>
      <c r="I384" s="187">
        <v>34695.512820512813</v>
      </c>
      <c r="J384" s="247">
        <v>0.25</v>
      </c>
    </row>
    <row r="385" spans="1:10" s="192" customFormat="1" ht="30">
      <c r="A385" s="204" t="s">
        <v>532</v>
      </c>
      <c r="B385" s="205"/>
      <c r="C385" s="190" t="s">
        <v>1087</v>
      </c>
      <c r="D385" s="201"/>
      <c r="E385" s="202"/>
      <c r="F385" s="325">
        <f>H385*1.2</f>
        <v>39138.461538461532</v>
      </c>
      <c r="G385" s="321">
        <v>52836.92</v>
      </c>
      <c r="H385" s="336">
        <v>32615.384615384613</v>
      </c>
      <c r="I385" s="187">
        <v>40769.230769230766</v>
      </c>
      <c r="J385" s="248">
        <v>0.2</v>
      </c>
    </row>
    <row r="386" spans="1:10" s="192" customFormat="1" ht="30">
      <c r="A386" s="204" t="s">
        <v>532</v>
      </c>
      <c r="B386" s="205"/>
      <c r="C386" s="190" t="s">
        <v>1634</v>
      </c>
      <c r="D386" s="201"/>
      <c r="E386" s="202"/>
      <c r="F386" s="325">
        <f>H386*1.25</f>
        <v>39695.51282051282</v>
      </c>
      <c r="G386" s="321">
        <v>53588.94</v>
      </c>
      <c r="H386" s="336">
        <v>31756.410256410254</v>
      </c>
      <c r="I386" s="187">
        <v>39695.512820512813</v>
      </c>
      <c r="J386" s="247">
        <v>0.25</v>
      </c>
    </row>
    <row r="387" spans="1:10" s="192" customFormat="1" ht="30">
      <c r="A387" s="204" t="s">
        <v>533</v>
      </c>
      <c r="B387" s="205"/>
      <c r="C387" s="190" t="s">
        <v>1634</v>
      </c>
      <c r="D387" s="201"/>
      <c r="E387" s="202"/>
      <c r="F387" s="325">
        <f>H387*1.25</f>
        <v>52323.717948717953</v>
      </c>
      <c r="G387" s="321">
        <v>70637.02</v>
      </c>
      <c r="H387" s="336">
        <v>41858.974358974359</v>
      </c>
      <c r="I387" s="187">
        <v>52323.717948717946</v>
      </c>
      <c r="J387" s="247">
        <v>0.25</v>
      </c>
    </row>
    <row r="388" spans="1:10" s="192" customFormat="1" ht="30">
      <c r="A388" s="204" t="s">
        <v>534</v>
      </c>
      <c r="B388" s="205"/>
      <c r="C388" s="190" t="s">
        <v>1634</v>
      </c>
      <c r="D388" s="201"/>
      <c r="E388" s="202"/>
      <c r="F388" s="325">
        <f>H388*1.25</f>
        <v>61137.820512820508</v>
      </c>
      <c r="G388" s="321">
        <v>82536.06</v>
      </c>
      <c r="H388" s="336">
        <v>48910.256410256407</v>
      </c>
      <c r="I388" s="187">
        <v>61137.820512820508</v>
      </c>
      <c r="J388" s="247">
        <v>0.25</v>
      </c>
    </row>
    <row r="389" spans="1:10" s="195" customFormat="1">
      <c r="A389" s="305"/>
      <c r="B389" s="301"/>
      <c r="C389" s="305"/>
      <c r="D389" s="311"/>
      <c r="E389" s="312"/>
      <c r="F389" s="325"/>
      <c r="G389" s="321"/>
      <c r="H389" s="185"/>
      <c r="I389" s="185"/>
      <c r="J389" s="61"/>
    </row>
    <row r="390" spans="1:10" s="195" customFormat="1">
      <c r="A390" s="315"/>
      <c r="B390" s="316"/>
      <c r="C390" s="305"/>
      <c r="D390" s="311"/>
      <c r="E390" s="312"/>
      <c r="F390" s="325"/>
      <c r="G390" s="321"/>
      <c r="H390" s="185"/>
      <c r="I390" s="185"/>
      <c r="J390" s="61"/>
    </row>
    <row r="391" spans="1:10" s="192" customFormat="1" ht="30">
      <c r="A391" s="204" t="s">
        <v>524</v>
      </c>
      <c r="B391" s="205"/>
      <c r="C391" s="190" t="s">
        <v>1634</v>
      </c>
      <c r="D391" s="201"/>
      <c r="E391" s="202"/>
      <c r="F391" s="325">
        <f>H391*1.25</f>
        <v>26682.692307692305</v>
      </c>
      <c r="G391" s="321">
        <v>36021.629999999997</v>
      </c>
      <c r="H391" s="336">
        <v>21346.153846153844</v>
      </c>
      <c r="I391" s="187">
        <v>26682.692307692305</v>
      </c>
      <c r="J391" s="247">
        <v>0.25</v>
      </c>
    </row>
    <row r="392" spans="1:10" s="192" customFormat="1" ht="30">
      <c r="A392" s="204" t="s">
        <v>525</v>
      </c>
      <c r="B392" s="205"/>
      <c r="C392" s="190" t="s">
        <v>1087</v>
      </c>
      <c r="D392" s="201"/>
      <c r="E392" s="202"/>
      <c r="F392" s="325">
        <f>H392*1.2</f>
        <v>26938.461538461539</v>
      </c>
      <c r="G392" s="321">
        <v>36366.92</v>
      </c>
      <c r="H392" s="336">
        <v>22448.717948717949</v>
      </c>
      <c r="I392" s="187">
        <v>28060.897435897434</v>
      </c>
      <c r="J392" s="248">
        <v>0.2</v>
      </c>
    </row>
    <row r="393" spans="1:10" s="192" customFormat="1" ht="30">
      <c r="A393" s="204" t="s">
        <v>525</v>
      </c>
      <c r="B393" s="205"/>
      <c r="C393" s="190" t="s">
        <v>1634</v>
      </c>
      <c r="D393" s="201"/>
      <c r="E393" s="202"/>
      <c r="F393" s="325">
        <f>H393*1.25</f>
        <v>30048.076923076922</v>
      </c>
      <c r="G393" s="321">
        <v>40564.9</v>
      </c>
      <c r="H393" s="336">
        <v>24038.461538461539</v>
      </c>
      <c r="I393" s="187">
        <v>30048.076923076922</v>
      </c>
      <c r="J393" s="247">
        <v>0.25</v>
      </c>
    </row>
    <row r="394" spans="1:10" s="192" customFormat="1" ht="30">
      <c r="A394" s="204" t="s">
        <v>526</v>
      </c>
      <c r="B394" s="205"/>
      <c r="C394" s="190" t="s">
        <v>1087</v>
      </c>
      <c r="D394" s="201"/>
      <c r="E394" s="202"/>
      <c r="F394" s="325">
        <f>H394*1.2</f>
        <v>28792.307692307691</v>
      </c>
      <c r="G394" s="321">
        <v>38869.620000000003</v>
      </c>
      <c r="H394" s="336">
        <v>23993.589743589742</v>
      </c>
      <c r="I394" s="187">
        <v>29991.987179487176</v>
      </c>
      <c r="J394" s="248">
        <v>0.2</v>
      </c>
    </row>
    <row r="395" spans="1:10" s="192" customFormat="1" ht="30">
      <c r="A395" s="204" t="s">
        <v>526</v>
      </c>
      <c r="B395" s="205"/>
      <c r="C395" s="190" t="s">
        <v>1634</v>
      </c>
      <c r="D395" s="201"/>
      <c r="E395" s="202"/>
      <c r="F395" s="325">
        <f>H395*1.25</f>
        <v>32211.538461538461</v>
      </c>
      <c r="G395" s="321">
        <v>43485.58</v>
      </c>
      <c r="H395" s="336">
        <v>25769.23076923077</v>
      </c>
      <c r="I395" s="187">
        <v>32211.538461538461</v>
      </c>
      <c r="J395" s="247">
        <v>0.25</v>
      </c>
    </row>
    <row r="396" spans="1:10" s="192" customFormat="1" ht="30">
      <c r="A396" s="204" t="s">
        <v>527</v>
      </c>
      <c r="B396" s="205"/>
      <c r="C396" s="190" t="s">
        <v>1634</v>
      </c>
      <c r="D396" s="201"/>
      <c r="E396" s="202"/>
      <c r="F396" s="325">
        <f>H396*1.25</f>
        <v>37660.256410256414</v>
      </c>
      <c r="G396" s="321">
        <v>50841.35</v>
      </c>
      <c r="H396" s="336">
        <v>30128.205128205129</v>
      </c>
      <c r="I396" s="187">
        <v>37660.256410256407</v>
      </c>
      <c r="J396" s="247">
        <v>0.25</v>
      </c>
    </row>
    <row r="397" spans="1:10" s="192" customFormat="1" ht="30">
      <c r="A397" s="204" t="s">
        <v>528</v>
      </c>
      <c r="B397" s="205"/>
      <c r="C397" s="190" t="s">
        <v>1634</v>
      </c>
      <c r="D397" s="201"/>
      <c r="E397" s="202"/>
      <c r="F397" s="325">
        <f>H397*1.25</f>
        <v>47035.256410256407</v>
      </c>
      <c r="G397" s="321">
        <v>63497.599999999999</v>
      </c>
      <c r="H397" s="336">
        <v>37628.205128205125</v>
      </c>
      <c r="I397" s="187">
        <v>47035.256410256407</v>
      </c>
      <c r="J397" s="247">
        <v>0.25</v>
      </c>
    </row>
    <row r="398" spans="1:10" s="192" customFormat="1" ht="30">
      <c r="A398" s="204" t="s">
        <v>529</v>
      </c>
      <c r="B398" s="205"/>
      <c r="C398" s="190" t="s">
        <v>1634</v>
      </c>
      <c r="D398" s="201"/>
      <c r="E398" s="202"/>
      <c r="F398" s="325">
        <f>H398*1.25</f>
        <v>56298.076923076922</v>
      </c>
      <c r="G398" s="321">
        <v>76002.399999999994</v>
      </c>
      <c r="H398" s="336">
        <v>45038.461538461539</v>
      </c>
      <c r="I398" s="187">
        <v>56298.076923076922</v>
      </c>
      <c r="J398" s="247">
        <v>0.25</v>
      </c>
    </row>
    <row r="399" spans="1:10" s="195" customFormat="1" ht="14.25" customHeight="1">
      <c r="A399" s="305"/>
      <c r="B399" s="301"/>
      <c r="C399" s="305"/>
      <c r="D399" s="311"/>
      <c r="E399" s="312"/>
      <c r="F399" s="325"/>
      <c r="G399" s="321"/>
      <c r="H399" s="185"/>
      <c r="I399" s="185"/>
      <c r="J399" s="61"/>
    </row>
    <row r="400" spans="1:10" s="195" customFormat="1">
      <c r="A400" s="364"/>
      <c r="B400" s="365"/>
      <c r="C400" s="305"/>
      <c r="D400" s="311"/>
      <c r="E400" s="312"/>
      <c r="F400" s="325"/>
      <c r="G400" s="321"/>
      <c r="H400" s="185"/>
      <c r="I400" s="185"/>
      <c r="J400" s="61"/>
    </row>
    <row r="401" spans="1:10" s="192" customFormat="1" ht="30">
      <c r="A401" s="204" t="s">
        <v>535</v>
      </c>
      <c r="B401" s="205"/>
      <c r="C401" s="190" t="s">
        <v>1634</v>
      </c>
      <c r="D401" s="201"/>
      <c r="E401" s="202"/>
      <c r="F401" s="325">
        <f>H401*1.25</f>
        <v>28637.820512820512</v>
      </c>
      <c r="G401" s="321">
        <v>38661.06</v>
      </c>
      <c r="H401" s="336">
        <v>22910.25641025641</v>
      </c>
      <c r="I401" s="187">
        <v>28637.820512820512</v>
      </c>
      <c r="J401" s="247">
        <v>0.25</v>
      </c>
    </row>
    <row r="402" spans="1:10" s="192" customFormat="1" ht="30">
      <c r="A402" s="204" t="s">
        <v>536</v>
      </c>
      <c r="B402" s="205"/>
      <c r="C402" s="190" t="s">
        <v>1634</v>
      </c>
      <c r="D402" s="201"/>
      <c r="E402" s="202"/>
      <c r="F402" s="325">
        <f>H402*1.25</f>
        <v>32692.307692307691</v>
      </c>
      <c r="G402" s="321">
        <v>44134.62</v>
      </c>
      <c r="H402" s="336">
        <v>26153.846153846152</v>
      </c>
      <c r="I402" s="187">
        <v>32692.307692307688</v>
      </c>
      <c r="J402" s="247">
        <v>0.25</v>
      </c>
    </row>
    <row r="403" spans="1:10" s="192" customFormat="1" ht="30">
      <c r="A403" s="204" t="s">
        <v>537</v>
      </c>
      <c r="B403" s="205"/>
      <c r="C403" s="190" t="s">
        <v>1087</v>
      </c>
      <c r="D403" s="201"/>
      <c r="E403" s="202"/>
      <c r="F403" s="325">
        <f>H403*1.2</f>
        <v>30484.615384615383</v>
      </c>
      <c r="G403" s="321">
        <v>41154.230000000003</v>
      </c>
      <c r="H403" s="336">
        <v>25403.846153846152</v>
      </c>
      <c r="I403" s="187">
        <v>31754.807692307688</v>
      </c>
      <c r="J403" s="248">
        <v>0.2</v>
      </c>
    </row>
    <row r="404" spans="1:10" s="192" customFormat="1" ht="30">
      <c r="A404" s="204" t="s">
        <v>537</v>
      </c>
      <c r="B404" s="205"/>
      <c r="C404" s="190" t="s">
        <v>1634</v>
      </c>
      <c r="D404" s="201"/>
      <c r="E404" s="202"/>
      <c r="F404" s="325">
        <f>H404*1.25</f>
        <v>33926.282051282047</v>
      </c>
      <c r="G404" s="321">
        <v>45800.480000000003</v>
      </c>
      <c r="H404" s="336">
        <v>27141.025641025641</v>
      </c>
      <c r="I404" s="187">
        <v>33926.282051282047</v>
      </c>
      <c r="J404" s="247">
        <v>0.25</v>
      </c>
    </row>
    <row r="405" spans="1:10" s="192" customFormat="1" ht="30">
      <c r="A405" s="204" t="s">
        <v>538</v>
      </c>
      <c r="B405" s="205"/>
      <c r="C405" s="190" t="s">
        <v>1087</v>
      </c>
      <c r="D405" s="201"/>
      <c r="E405" s="202"/>
      <c r="F405" s="325">
        <f>H405*1.2</f>
        <v>36769.230769230766</v>
      </c>
      <c r="G405" s="321">
        <v>49638.46</v>
      </c>
      <c r="H405" s="336">
        <v>30641.025641025641</v>
      </c>
      <c r="I405" s="187">
        <v>38301.282051282047</v>
      </c>
      <c r="J405" s="248">
        <v>0.2</v>
      </c>
    </row>
    <row r="406" spans="1:10" s="192" customFormat="1" ht="30">
      <c r="A406" s="204" t="s">
        <v>538</v>
      </c>
      <c r="B406" s="205"/>
      <c r="C406" s="190" t="s">
        <v>1634</v>
      </c>
      <c r="D406" s="201"/>
      <c r="E406" s="202"/>
      <c r="F406" s="325">
        <f>H406*1.25</f>
        <v>38862.179487179485</v>
      </c>
      <c r="G406" s="321">
        <v>52463.94</v>
      </c>
      <c r="H406" s="336">
        <v>31089.74358974359</v>
      </c>
      <c r="I406" s="187">
        <v>38862.179487179485</v>
      </c>
      <c r="J406" s="247">
        <v>0.25</v>
      </c>
    </row>
    <row r="407" spans="1:10" s="192" customFormat="1" ht="30">
      <c r="A407" s="204" t="s">
        <v>539</v>
      </c>
      <c r="B407" s="205"/>
      <c r="C407" s="190" t="s">
        <v>1634</v>
      </c>
      <c r="D407" s="201"/>
      <c r="E407" s="202"/>
      <c r="F407" s="325">
        <f>H407*1.25</f>
        <v>50320.51282051282</v>
      </c>
      <c r="G407" s="321">
        <v>67932.69</v>
      </c>
      <c r="H407" s="336">
        <v>40256.410256410258</v>
      </c>
      <c r="I407" s="187">
        <v>50320.51282051282</v>
      </c>
      <c r="J407" s="247">
        <v>0.25</v>
      </c>
    </row>
    <row r="408" spans="1:10" s="192" customFormat="1" ht="30">
      <c r="A408" s="204" t="s">
        <v>540</v>
      </c>
      <c r="B408" s="205"/>
      <c r="C408" s="190" t="s">
        <v>1087</v>
      </c>
      <c r="D408" s="201"/>
      <c r="E408" s="202"/>
      <c r="F408" s="325">
        <f>H408*1.2</f>
        <v>46430.769230769227</v>
      </c>
      <c r="G408" s="321">
        <v>62681.54</v>
      </c>
      <c r="H408" s="336">
        <v>38692.307692307688</v>
      </c>
      <c r="I408" s="187">
        <v>48365.38461538461</v>
      </c>
      <c r="J408" s="248">
        <v>0.2</v>
      </c>
    </row>
    <row r="409" spans="1:10" s="192" customFormat="1" ht="30">
      <c r="A409" s="204" t="s">
        <v>540</v>
      </c>
      <c r="B409" s="206"/>
      <c r="C409" s="190" t="s">
        <v>1634</v>
      </c>
      <c r="D409" s="207"/>
      <c r="E409" s="199"/>
      <c r="F409" s="325">
        <f>H409*1.25</f>
        <v>58493.58974358975</v>
      </c>
      <c r="G409" s="321">
        <v>78966.350000000006</v>
      </c>
      <c r="H409" s="336">
        <v>46794.871794871797</v>
      </c>
      <c r="I409" s="187">
        <v>58493.589743589742</v>
      </c>
      <c r="J409" s="247">
        <v>0.25</v>
      </c>
    </row>
    <row r="410" spans="1:10">
      <c r="A410" s="3" t="s">
        <v>1820</v>
      </c>
      <c r="B410" s="83"/>
      <c r="C410" s="14" t="s">
        <v>1818</v>
      </c>
      <c r="D410" s="2"/>
      <c r="E410" s="3" t="s">
        <v>1821</v>
      </c>
      <c r="F410" s="51">
        <v>32300.53</v>
      </c>
      <c r="G410" s="51" t="s">
        <v>1840</v>
      </c>
      <c r="H410" s="163"/>
      <c r="I410" s="163"/>
      <c r="J410" s="50"/>
    </row>
    <row r="411" spans="1:10">
      <c r="A411" s="3" t="s">
        <v>1822</v>
      </c>
      <c r="B411" s="83"/>
      <c r="C411" s="14" t="s">
        <v>1819</v>
      </c>
      <c r="D411" s="2"/>
      <c r="E411" s="3" t="s">
        <v>1823</v>
      </c>
      <c r="F411" s="51">
        <v>66613.48</v>
      </c>
      <c r="G411" s="51" t="s">
        <v>1840</v>
      </c>
      <c r="H411" s="163"/>
      <c r="I411" s="163"/>
      <c r="J411" s="50"/>
    </row>
    <row r="412" spans="1:10">
      <c r="A412" s="3" t="s">
        <v>1824</v>
      </c>
      <c r="B412" s="83"/>
      <c r="C412" s="14" t="s">
        <v>1818</v>
      </c>
      <c r="D412" s="2"/>
      <c r="E412" s="3" t="s">
        <v>1825</v>
      </c>
      <c r="F412" s="51">
        <v>7141.1</v>
      </c>
      <c r="G412" s="51" t="s">
        <v>1840</v>
      </c>
      <c r="H412" s="163"/>
      <c r="I412" s="163"/>
      <c r="J412" s="50"/>
    </row>
    <row r="413" spans="1:10">
      <c r="A413" s="3" t="s">
        <v>1826</v>
      </c>
      <c r="B413" s="83"/>
      <c r="C413" s="14" t="s">
        <v>1818</v>
      </c>
      <c r="D413" s="2"/>
      <c r="E413" s="3" t="s">
        <v>1827</v>
      </c>
      <c r="F413" s="51">
        <v>38469.15</v>
      </c>
      <c r="G413" s="51" t="s">
        <v>1840</v>
      </c>
      <c r="H413" s="163"/>
      <c r="I413" s="163"/>
      <c r="J413" s="50"/>
    </row>
    <row r="414" spans="1:10">
      <c r="A414" s="3" t="s">
        <v>1828</v>
      </c>
      <c r="B414" s="83"/>
      <c r="C414" s="14" t="s">
        <v>1818</v>
      </c>
      <c r="D414" s="2"/>
      <c r="E414" s="3" t="s">
        <v>1829</v>
      </c>
      <c r="F414" s="51">
        <v>6242.06</v>
      </c>
      <c r="G414" s="51" t="s">
        <v>1840</v>
      </c>
      <c r="H414" s="163"/>
      <c r="I414" s="163"/>
      <c r="J414" s="50"/>
    </row>
    <row r="415" spans="1:10">
      <c r="A415" s="3" t="s">
        <v>1832</v>
      </c>
      <c r="B415" s="83"/>
      <c r="C415" s="14" t="s">
        <v>1818</v>
      </c>
      <c r="D415" s="2"/>
      <c r="E415" s="3" t="s">
        <v>1830</v>
      </c>
      <c r="F415" s="51">
        <v>28630.14</v>
      </c>
      <c r="G415" s="51" t="s">
        <v>1840</v>
      </c>
      <c r="H415" s="163"/>
      <c r="I415" s="163"/>
      <c r="J415" s="50"/>
    </row>
    <row r="416" spans="1:10">
      <c r="A416" s="3" t="s">
        <v>1833</v>
      </c>
      <c r="B416" s="83"/>
      <c r="C416" s="14" t="s">
        <v>1818</v>
      </c>
      <c r="D416" s="2"/>
      <c r="E416" s="3" t="s">
        <v>1831</v>
      </c>
      <c r="F416" s="51">
        <v>32457.279999999999</v>
      </c>
      <c r="G416" s="51" t="s">
        <v>1840</v>
      </c>
      <c r="H416" s="163"/>
      <c r="I416" s="163"/>
      <c r="J416" s="50"/>
    </row>
    <row r="417" spans="1:10">
      <c r="A417" s="3" t="s">
        <v>1834</v>
      </c>
      <c r="B417" s="83"/>
      <c r="C417" s="14" t="s">
        <v>1818</v>
      </c>
      <c r="D417" s="2"/>
      <c r="E417" s="3" t="s">
        <v>1835</v>
      </c>
      <c r="F417" s="51">
        <v>10567.13</v>
      </c>
      <c r="G417" s="51" t="s">
        <v>1840</v>
      </c>
      <c r="H417" s="163"/>
      <c r="I417" s="163"/>
      <c r="J417" s="50"/>
    </row>
    <row r="418" spans="1:10">
      <c r="A418" s="3" t="s">
        <v>1837</v>
      </c>
      <c r="B418" s="83"/>
      <c r="C418" s="14" t="s">
        <v>1818</v>
      </c>
      <c r="D418" s="2"/>
      <c r="E418" s="3" t="s">
        <v>1836</v>
      </c>
      <c r="F418" s="51">
        <v>30281.040000000001</v>
      </c>
      <c r="G418" s="51" t="s">
        <v>1840</v>
      </c>
      <c r="H418" s="163"/>
      <c r="I418" s="163"/>
      <c r="J418" s="50"/>
    </row>
    <row r="419" spans="1:10">
      <c r="A419" s="3" t="s">
        <v>1839</v>
      </c>
      <c r="B419" s="83"/>
      <c r="C419" s="14" t="s">
        <v>1818</v>
      </c>
      <c r="D419" s="2"/>
      <c r="E419" s="3" t="s">
        <v>1838</v>
      </c>
      <c r="F419" s="51">
        <v>14601.34</v>
      </c>
      <c r="G419" s="51" t="s">
        <v>1840</v>
      </c>
      <c r="H419" s="163"/>
      <c r="I419" s="163"/>
      <c r="J419" s="50"/>
    </row>
    <row r="420" spans="1:10">
      <c r="A420" s="3" t="s">
        <v>1843</v>
      </c>
      <c r="B420" s="83"/>
      <c r="C420" s="14" t="s">
        <v>1359</v>
      </c>
      <c r="D420" s="367" t="s">
        <v>1841</v>
      </c>
      <c r="E420" s="3" t="s">
        <v>1841</v>
      </c>
      <c r="F420" s="51">
        <v>4815</v>
      </c>
      <c r="G420" s="51" t="s">
        <v>1840</v>
      </c>
      <c r="H420" s="163"/>
      <c r="I420" s="163"/>
      <c r="J420" s="50"/>
    </row>
    <row r="421" spans="1:10">
      <c r="A421" s="3" t="s">
        <v>1843</v>
      </c>
      <c r="B421" s="3"/>
      <c r="C421" s="14" t="s">
        <v>1359</v>
      </c>
      <c r="D421" s="367" t="s">
        <v>1842</v>
      </c>
      <c r="E421" s="3" t="s">
        <v>1842</v>
      </c>
      <c r="F421" s="51">
        <v>5294</v>
      </c>
      <c r="G421" s="51" t="s">
        <v>1840</v>
      </c>
      <c r="H421" s="163"/>
      <c r="I421" s="163"/>
      <c r="J421" s="50"/>
    </row>
    <row r="422" spans="1:10">
      <c r="A422" s="3" t="s">
        <v>1845</v>
      </c>
      <c r="B422" s="3"/>
      <c r="C422" s="14" t="s">
        <v>1118</v>
      </c>
      <c r="D422" s="2"/>
      <c r="E422" s="3" t="s">
        <v>1844</v>
      </c>
      <c r="F422" s="51">
        <v>10.25</v>
      </c>
      <c r="G422" s="51" t="s">
        <v>1840</v>
      </c>
      <c r="H422" s="163"/>
      <c r="I422" s="163"/>
      <c r="J422" s="50"/>
    </row>
    <row r="423" spans="1:10">
      <c r="A423" s="3" t="s">
        <v>1846</v>
      </c>
      <c r="B423" s="3"/>
      <c r="C423" s="14" t="s">
        <v>1118</v>
      </c>
      <c r="D423" s="2"/>
      <c r="E423" s="3" t="s">
        <v>1847</v>
      </c>
      <c r="F423" s="51">
        <v>27.23</v>
      </c>
      <c r="G423" s="51" t="s">
        <v>1840</v>
      </c>
      <c r="J423" s="259"/>
    </row>
    <row r="424" spans="1:10">
      <c r="C424" s="272"/>
      <c r="F424" s="366"/>
      <c r="G424" s="366"/>
      <c r="J424" s="259"/>
    </row>
    <row r="425" spans="1:10">
      <c r="F425" s="51"/>
      <c r="G425" s="51"/>
      <c r="J425" s="259"/>
    </row>
    <row r="426" spans="1:10">
      <c r="F426" s="51"/>
      <c r="G426" s="51"/>
      <c r="J426" s="259"/>
    </row>
    <row r="427" spans="1:10">
      <c r="F427" s="51"/>
      <c r="G427" s="51"/>
      <c r="J427" s="259"/>
    </row>
    <row r="428" spans="1:10">
      <c r="F428" s="51"/>
      <c r="G428" s="51"/>
      <c r="J428" s="259"/>
    </row>
    <row r="429" spans="1:10">
      <c r="F429" s="51"/>
      <c r="G429" s="51"/>
      <c r="J429" s="259"/>
    </row>
    <row r="430" spans="1:10">
      <c r="F430" s="51"/>
      <c r="G430" s="51"/>
      <c r="J430" s="259"/>
    </row>
    <row r="431" spans="1:10">
      <c r="F431" s="51"/>
      <c r="G431" s="51"/>
      <c r="J431" s="259"/>
    </row>
    <row r="432" spans="1:10">
      <c r="F432" s="51"/>
      <c r="G432" s="51"/>
      <c r="J432" s="259"/>
    </row>
    <row r="433" spans="6:10">
      <c r="F433" s="51"/>
      <c r="G433" s="51"/>
      <c r="J433" s="259"/>
    </row>
    <row r="434" spans="6:10">
      <c r="F434" s="51"/>
      <c r="G434" s="51"/>
      <c r="J434" s="259"/>
    </row>
    <row r="435" spans="6:10">
      <c r="F435" s="51"/>
      <c r="G435" s="51"/>
      <c r="J435" s="259"/>
    </row>
    <row r="436" spans="6:10">
      <c r="F436" s="51"/>
      <c r="G436" s="51"/>
      <c r="J436" s="259"/>
    </row>
    <row r="437" spans="6:10">
      <c r="F437" s="51"/>
      <c r="G437" s="51"/>
      <c r="J437" s="259"/>
    </row>
    <row r="438" spans="6:10">
      <c r="F438" s="51"/>
      <c r="G438" s="51"/>
      <c r="J438" s="259"/>
    </row>
    <row r="439" spans="6:10">
      <c r="F439" s="51"/>
      <c r="G439" s="51"/>
      <c r="J439" s="259"/>
    </row>
    <row r="440" spans="6:10">
      <c r="F440" s="51"/>
      <c r="G440" s="51"/>
      <c r="J440" s="259"/>
    </row>
    <row r="441" spans="6:10">
      <c r="F441" s="51"/>
      <c r="G441" s="51"/>
      <c r="J441" s="259"/>
    </row>
    <row r="442" spans="6:10">
      <c r="F442" s="51"/>
      <c r="G442" s="51"/>
      <c r="J442" s="259"/>
    </row>
    <row r="443" spans="6:10">
      <c r="F443" s="51"/>
      <c r="G443" s="51"/>
      <c r="J443" s="259"/>
    </row>
    <row r="444" spans="6:10">
      <c r="F444" s="51"/>
      <c r="G444" s="51"/>
      <c r="J444" s="259"/>
    </row>
    <row r="445" spans="6:10">
      <c r="F445" s="51"/>
      <c r="G445" s="51"/>
      <c r="J445" s="259"/>
    </row>
    <row r="446" spans="6:10">
      <c r="F446" s="51"/>
      <c r="G446" s="51"/>
      <c r="J446" s="259"/>
    </row>
    <row r="447" spans="6:10">
      <c r="F447" s="51"/>
      <c r="G447" s="51"/>
      <c r="J447" s="259"/>
    </row>
    <row r="448" spans="6:10">
      <c r="F448" s="51"/>
      <c r="G448" s="51"/>
      <c r="J448" s="259"/>
    </row>
    <row r="449" spans="6:10">
      <c r="F449" s="51"/>
      <c r="G449" s="51"/>
      <c r="J449" s="259"/>
    </row>
    <row r="450" spans="6:10">
      <c r="F450" s="51"/>
      <c r="G450" s="51"/>
      <c r="J450" s="259"/>
    </row>
    <row r="451" spans="6:10">
      <c r="F451" s="51"/>
      <c r="G451" s="51"/>
      <c r="J451" s="259"/>
    </row>
    <row r="452" spans="6:10">
      <c r="F452" s="51"/>
      <c r="G452" s="51"/>
      <c r="J452" s="259"/>
    </row>
    <row r="453" spans="6:10">
      <c r="F453" s="51"/>
      <c r="G453" s="51"/>
      <c r="J453" s="259"/>
    </row>
    <row r="454" spans="6:10">
      <c r="F454" s="51"/>
      <c r="G454" s="51"/>
      <c r="J454" s="259"/>
    </row>
    <row r="455" spans="6:10">
      <c r="F455" s="51"/>
      <c r="G455" s="51"/>
      <c r="J455" s="259"/>
    </row>
    <row r="456" spans="6:10">
      <c r="F456" s="51"/>
      <c r="G456" s="51"/>
      <c r="J456" s="259"/>
    </row>
    <row r="457" spans="6:10">
      <c r="F457" s="51"/>
      <c r="G457" s="51"/>
      <c r="J457" s="259"/>
    </row>
    <row r="458" spans="6:10">
      <c r="F458" s="51"/>
      <c r="G458" s="51"/>
      <c r="J458" s="259"/>
    </row>
    <row r="459" spans="6:10">
      <c r="F459" s="51"/>
      <c r="G459" s="51"/>
      <c r="J459" s="259"/>
    </row>
    <row r="460" spans="6:10">
      <c r="F460" s="51"/>
      <c r="G460" s="51"/>
      <c r="J460" s="259"/>
    </row>
    <row r="461" spans="6:10">
      <c r="F461" s="51"/>
      <c r="G461" s="51"/>
      <c r="J461" s="259"/>
    </row>
    <row r="462" spans="6:10">
      <c r="F462" s="51"/>
      <c r="G462" s="51"/>
      <c r="J462" s="259"/>
    </row>
    <row r="463" spans="6:10">
      <c r="F463" s="51"/>
      <c r="G463" s="51"/>
      <c r="J463" s="259"/>
    </row>
    <row r="464" spans="6:10">
      <c r="F464" s="51"/>
      <c r="G464" s="51"/>
      <c r="J464" s="259"/>
    </row>
    <row r="465" spans="6:10">
      <c r="F465" s="51"/>
      <c r="G465" s="51"/>
      <c r="J465" s="259"/>
    </row>
    <row r="466" spans="6:10">
      <c r="F466" s="51"/>
      <c r="G466" s="51"/>
      <c r="J466" s="259"/>
    </row>
    <row r="467" spans="6:10">
      <c r="F467" s="51"/>
      <c r="G467" s="51"/>
      <c r="J467" s="259"/>
    </row>
    <row r="468" spans="6:10">
      <c r="F468" s="51"/>
      <c r="G468" s="51"/>
      <c r="J468" s="259"/>
    </row>
    <row r="469" spans="6:10">
      <c r="F469" s="51"/>
      <c r="G469" s="51"/>
      <c r="J469" s="259"/>
    </row>
    <row r="470" spans="6:10">
      <c r="F470" s="51"/>
      <c r="G470" s="51"/>
      <c r="J470" s="259"/>
    </row>
    <row r="471" spans="6:10">
      <c r="F471" s="51"/>
      <c r="G471" s="51"/>
      <c r="J471" s="259"/>
    </row>
    <row r="472" spans="6:10">
      <c r="F472" s="51"/>
      <c r="G472" s="51"/>
      <c r="J472" s="259"/>
    </row>
    <row r="473" spans="6:10">
      <c r="F473" s="51"/>
      <c r="G473" s="51"/>
      <c r="J473" s="259"/>
    </row>
    <row r="474" spans="6:10">
      <c r="F474" s="51"/>
      <c r="G474" s="51"/>
      <c r="J474" s="259"/>
    </row>
    <row r="475" spans="6:10">
      <c r="F475" s="51"/>
      <c r="G475" s="51"/>
      <c r="J475" s="259"/>
    </row>
    <row r="476" spans="6:10">
      <c r="F476" s="51"/>
      <c r="G476" s="51"/>
      <c r="J476" s="259"/>
    </row>
    <row r="477" spans="6:10">
      <c r="F477" s="51"/>
      <c r="G477" s="51"/>
      <c r="J477" s="259"/>
    </row>
    <row r="478" spans="6:10">
      <c r="F478" s="51"/>
      <c r="G478" s="51"/>
      <c r="J478" s="259"/>
    </row>
    <row r="479" spans="6:10">
      <c r="F479" s="51"/>
      <c r="G479" s="51"/>
      <c r="J479" s="259"/>
    </row>
    <row r="480" spans="6:10">
      <c r="F480" s="51"/>
      <c r="G480" s="51"/>
      <c r="J480" s="259"/>
    </row>
    <row r="481" spans="6:10">
      <c r="F481" s="51"/>
      <c r="G481" s="51"/>
      <c r="J481" s="259"/>
    </row>
    <row r="482" spans="6:10">
      <c r="F482" s="51"/>
      <c r="G482" s="51"/>
      <c r="J482" s="259"/>
    </row>
    <row r="483" spans="6:10">
      <c r="F483" s="51"/>
      <c r="G483" s="51"/>
      <c r="J483" s="259"/>
    </row>
    <row r="484" spans="6:10">
      <c r="F484" s="51"/>
      <c r="G484" s="51"/>
      <c r="J484" s="259"/>
    </row>
    <row r="485" spans="6:10">
      <c r="F485" s="51"/>
      <c r="G485" s="51"/>
      <c r="J485" s="259"/>
    </row>
    <row r="486" spans="6:10">
      <c r="F486" s="51"/>
      <c r="G486" s="51"/>
      <c r="J486" s="259"/>
    </row>
    <row r="487" spans="6:10">
      <c r="F487" s="51"/>
      <c r="G487" s="51"/>
      <c r="J487" s="259"/>
    </row>
    <row r="488" spans="6:10">
      <c r="F488" s="51"/>
      <c r="G488" s="51"/>
      <c r="J488" s="259"/>
    </row>
    <row r="489" spans="6:10">
      <c r="F489" s="51"/>
      <c r="G489" s="51"/>
      <c r="J489" s="259"/>
    </row>
    <row r="490" spans="6:10">
      <c r="F490" s="51"/>
      <c r="G490" s="51"/>
      <c r="J490" s="259"/>
    </row>
    <row r="491" spans="6:10">
      <c r="F491" s="51"/>
      <c r="G491" s="51"/>
      <c r="J491" s="259"/>
    </row>
    <row r="492" spans="6:10">
      <c r="F492" s="51"/>
      <c r="G492" s="51"/>
      <c r="J492" s="259"/>
    </row>
    <row r="493" spans="6:10">
      <c r="F493" s="51"/>
      <c r="G493" s="51"/>
      <c r="J493" s="259"/>
    </row>
    <row r="494" spans="6:10">
      <c r="F494" s="51"/>
      <c r="G494" s="51"/>
      <c r="J494" s="259"/>
    </row>
    <row r="495" spans="6:10">
      <c r="F495" s="51"/>
      <c r="G495" s="51"/>
      <c r="J495" s="259"/>
    </row>
    <row r="496" spans="6:10">
      <c r="F496" s="51"/>
      <c r="G496" s="51"/>
      <c r="J496" s="259"/>
    </row>
    <row r="497" spans="6:10">
      <c r="F497" s="51"/>
      <c r="G497" s="51"/>
      <c r="J497" s="259"/>
    </row>
    <row r="498" spans="6:10">
      <c r="F498" s="51"/>
      <c r="G498" s="51"/>
      <c r="J498" s="259"/>
    </row>
    <row r="499" spans="6:10">
      <c r="F499" s="51"/>
      <c r="G499" s="51"/>
      <c r="J499" s="259"/>
    </row>
    <row r="500" spans="6:10">
      <c r="F500" s="51"/>
      <c r="G500" s="51"/>
      <c r="J500" s="259"/>
    </row>
    <row r="501" spans="6:10">
      <c r="F501" s="51"/>
      <c r="G501" s="51"/>
      <c r="J501" s="259"/>
    </row>
    <row r="502" spans="6:10">
      <c r="F502" s="51"/>
      <c r="G502" s="51"/>
      <c r="J502" s="259"/>
    </row>
    <row r="503" spans="6:10">
      <c r="F503" s="51"/>
      <c r="G503" s="51"/>
      <c r="J503" s="259"/>
    </row>
    <row r="504" spans="6:10">
      <c r="F504" s="51"/>
      <c r="G504" s="51"/>
      <c r="J504" s="259"/>
    </row>
    <row r="505" spans="6:10">
      <c r="F505" s="51"/>
      <c r="G505" s="51"/>
      <c r="J505" s="259"/>
    </row>
    <row r="506" spans="6:10">
      <c r="F506" s="51"/>
      <c r="G506" s="51"/>
      <c r="J506" s="259"/>
    </row>
    <row r="507" spans="6:10">
      <c r="F507" s="51"/>
      <c r="G507" s="51"/>
      <c r="J507" s="259"/>
    </row>
    <row r="508" spans="6:10">
      <c r="F508" s="51"/>
      <c r="G508" s="51"/>
      <c r="J508" s="259"/>
    </row>
    <row r="509" spans="6:10">
      <c r="F509" s="51"/>
      <c r="G509" s="51"/>
      <c r="J509" s="259"/>
    </row>
    <row r="510" spans="6:10">
      <c r="F510" s="51"/>
      <c r="G510" s="51"/>
      <c r="J510" s="259"/>
    </row>
    <row r="511" spans="6:10">
      <c r="F511" s="51"/>
      <c r="G511" s="51"/>
      <c r="J511" s="259"/>
    </row>
    <row r="512" spans="6:10">
      <c r="F512" s="51"/>
      <c r="G512" s="51"/>
      <c r="J512" s="259"/>
    </row>
    <row r="513" spans="6:10">
      <c r="F513" s="51"/>
      <c r="G513" s="51"/>
      <c r="J513" s="259"/>
    </row>
    <row r="514" spans="6:10">
      <c r="F514" s="51"/>
      <c r="G514" s="51"/>
      <c r="J514" s="259"/>
    </row>
    <row r="515" spans="6:10">
      <c r="F515" s="51"/>
      <c r="G515" s="51"/>
      <c r="J515" s="259"/>
    </row>
    <row r="516" spans="6:10">
      <c r="F516" s="51"/>
      <c r="G516" s="51"/>
      <c r="J516" s="259"/>
    </row>
    <row r="517" spans="6:10">
      <c r="F517" s="51"/>
      <c r="G517" s="51"/>
      <c r="J517" s="259"/>
    </row>
    <row r="518" spans="6:10">
      <c r="F518" s="51"/>
      <c r="G518" s="51"/>
      <c r="J518" s="259"/>
    </row>
    <row r="519" spans="6:10">
      <c r="F519" s="51"/>
      <c r="G519" s="51"/>
      <c r="J519" s="259"/>
    </row>
    <row r="520" spans="6:10">
      <c r="F520" s="51"/>
      <c r="G520" s="51"/>
      <c r="J520" s="259"/>
    </row>
    <row r="521" spans="6:10">
      <c r="F521" s="51"/>
      <c r="G521" s="51"/>
      <c r="J521" s="259"/>
    </row>
    <row r="522" spans="6:10">
      <c r="F522" s="51"/>
      <c r="G522" s="51"/>
      <c r="J522" s="259"/>
    </row>
    <row r="523" spans="6:10">
      <c r="F523" s="51"/>
      <c r="G523" s="51"/>
      <c r="J523" s="259"/>
    </row>
    <row r="524" spans="6:10">
      <c r="F524" s="51"/>
      <c r="G524" s="51"/>
      <c r="J524" s="259"/>
    </row>
    <row r="525" spans="6:10">
      <c r="F525" s="51"/>
      <c r="G525" s="51"/>
      <c r="J525" s="259"/>
    </row>
    <row r="526" spans="6:10">
      <c r="F526" s="51"/>
      <c r="G526" s="51"/>
      <c r="J526" s="259"/>
    </row>
    <row r="527" spans="6:10">
      <c r="F527" s="51"/>
      <c r="G527" s="51"/>
      <c r="J527" s="259"/>
    </row>
    <row r="528" spans="6:10">
      <c r="F528" s="51"/>
      <c r="G528" s="51"/>
      <c r="J528" s="259"/>
    </row>
    <row r="529" spans="6:10">
      <c r="F529" s="51"/>
      <c r="G529" s="51"/>
      <c r="J529" s="259"/>
    </row>
    <row r="530" spans="6:10">
      <c r="F530" s="51"/>
      <c r="G530" s="51"/>
      <c r="J530" s="259"/>
    </row>
    <row r="531" spans="6:10">
      <c r="F531" s="51"/>
      <c r="G531" s="51"/>
      <c r="J531" s="259"/>
    </row>
    <row r="532" spans="6:10">
      <c r="F532" s="51"/>
      <c r="G532" s="51"/>
      <c r="J532" s="259"/>
    </row>
    <row r="533" spans="6:10">
      <c r="F533" s="51"/>
      <c r="G533" s="51"/>
      <c r="J533" s="259"/>
    </row>
    <row r="534" spans="6:10">
      <c r="F534" s="51"/>
      <c r="G534" s="51"/>
      <c r="J534" s="259"/>
    </row>
    <row r="535" spans="6:10">
      <c r="F535" s="51"/>
      <c r="G535" s="51"/>
      <c r="J535" s="259"/>
    </row>
    <row r="536" spans="6:10">
      <c r="F536" s="51"/>
      <c r="G536" s="51"/>
      <c r="J536" s="259"/>
    </row>
    <row r="537" spans="6:10">
      <c r="F537" s="51"/>
      <c r="G537" s="51"/>
      <c r="J537" s="259"/>
    </row>
    <row r="538" spans="6:10">
      <c r="F538" s="51"/>
      <c r="G538" s="51"/>
      <c r="J538" s="259"/>
    </row>
    <row r="539" spans="6:10">
      <c r="F539" s="51"/>
      <c r="G539" s="51"/>
      <c r="J539" s="259"/>
    </row>
    <row r="540" spans="6:10">
      <c r="F540" s="51"/>
      <c r="G540" s="51"/>
      <c r="J540" s="259"/>
    </row>
    <row r="541" spans="6:10">
      <c r="F541" s="51"/>
      <c r="G541" s="51"/>
      <c r="J541" s="259"/>
    </row>
    <row r="542" spans="6:10">
      <c r="F542" s="51"/>
      <c r="G542" s="51"/>
      <c r="J542" s="259"/>
    </row>
    <row r="543" spans="6:10">
      <c r="F543" s="51"/>
      <c r="G543" s="51"/>
      <c r="J543" s="259"/>
    </row>
    <row r="544" spans="6:10">
      <c r="F544" s="51"/>
      <c r="G544" s="51"/>
      <c r="J544" s="259"/>
    </row>
    <row r="545" spans="6:10">
      <c r="F545" s="51"/>
      <c r="G545" s="51"/>
      <c r="J545" s="259"/>
    </row>
    <row r="546" spans="6:10">
      <c r="F546" s="51"/>
      <c r="G546" s="51"/>
      <c r="J546" s="259"/>
    </row>
    <row r="547" spans="6:10">
      <c r="F547" s="51"/>
      <c r="G547" s="51"/>
      <c r="J547" s="259"/>
    </row>
    <row r="548" spans="6:10">
      <c r="F548" s="51"/>
      <c r="G548" s="51"/>
      <c r="J548" s="259"/>
    </row>
    <row r="549" spans="6:10">
      <c r="F549" s="51"/>
      <c r="G549" s="51"/>
      <c r="J549" s="259"/>
    </row>
    <row r="550" spans="6:10">
      <c r="F550" s="51"/>
      <c r="G550" s="51"/>
      <c r="J550" s="259"/>
    </row>
    <row r="551" spans="6:10">
      <c r="F551" s="51"/>
      <c r="G551" s="51"/>
      <c r="J551" s="259"/>
    </row>
    <row r="552" spans="6:10">
      <c r="F552" s="51"/>
      <c r="G552" s="51"/>
      <c r="J552" s="259"/>
    </row>
    <row r="553" spans="6:10">
      <c r="F553" s="51"/>
      <c r="G553" s="51"/>
      <c r="J553" s="259"/>
    </row>
    <row r="554" spans="6:10">
      <c r="F554" s="51"/>
      <c r="G554" s="51"/>
      <c r="J554" s="259"/>
    </row>
    <row r="555" spans="6:10">
      <c r="F555" s="51"/>
      <c r="G555" s="51"/>
      <c r="J555" s="259"/>
    </row>
    <row r="556" spans="6:10">
      <c r="F556" s="51"/>
      <c r="G556" s="51"/>
      <c r="J556" s="259"/>
    </row>
    <row r="557" spans="6:10">
      <c r="F557" s="51"/>
      <c r="G557" s="51"/>
      <c r="J557" s="259"/>
    </row>
    <row r="558" spans="6:10">
      <c r="F558" s="51"/>
      <c r="G558" s="51"/>
      <c r="J558" s="259"/>
    </row>
    <row r="559" spans="6:10">
      <c r="F559" s="51"/>
      <c r="G559" s="51"/>
      <c r="J559" s="259"/>
    </row>
    <row r="560" spans="6:10">
      <c r="F560" s="51"/>
      <c r="G560" s="51"/>
      <c r="J560" s="259"/>
    </row>
    <row r="561" spans="6:10">
      <c r="F561" s="51"/>
      <c r="G561" s="51"/>
      <c r="J561" s="259"/>
    </row>
    <row r="562" spans="6:10">
      <c r="F562" s="51"/>
      <c r="G562" s="51"/>
      <c r="J562" s="259"/>
    </row>
    <row r="563" spans="6:10">
      <c r="F563" s="51"/>
      <c r="G563" s="51"/>
      <c r="J563" s="259"/>
    </row>
    <row r="564" spans="6:10">
      <c r="F564" s="51"/>
      <c r="G564" s="51"/>
      <c r="J564" s="259"/>
    </row>
    <row r="565" spans="6:10">
      <c r="F565" s="51"/>
      <c r="G565" s="51"/>
      <c r="J565" s="259"/>
    </row>
    <row r="566" spans="6:10">
      <c r="F566" s="51"/>
      <c r="G566" s="51"/>
      <c r="J566" s="259"/>
    </row>
    <row r="567" spans="6:10">
      <c r="F567" s="51"/>
      <c r="G567" s="51"/>
      <c r="J567" s="259"/>
    </row>
    <row r="568" spans="6:10">
      <c r="F568" s="51"/>
      <c r="G568" s="51"/>
      <c r="J568" s="259"/>
    </row>
    <row r="569" spans="6:10">
      <c r="F569" s="51"/>
      <c r="G569" s="51"/>
      <c r="J569" s="259"/>
    </row>
    <row r="570" spans="6:10">
      <c r="F570" s="51"/>
      <c r="G570" s="51"/>
      <c r="J570" s="259"/>
    </row>
    <row r="571" spans="6:10">
      <c r="F571" s="51"/>
      <c r="G571" s="51"/>
      <c r="J571" s="259"/>
    </row>
    <row r="572" spans="6:10">
      <c r="F572" s="51"/>
      <c r="G572" s="51"/>
      <c r="J572" s="259"/>
    </row>
    <row r="573" spans="6:10">
      <c r="F573" s="51"/>
      <c r="G573" s="51"/>
      <c r="J573" s="259"/>
    </row>
    <row r="574" spans="6:10">
      <c r="F574" s="51"/>
      <c r="G574" s="51"/>
      <c r="J574" s="259"/>
    </row>
    <row r="575" spans="6:10">
      <c r="F575" s="51"/>
      <c r="G575" s="51"/>
      <c r="J575" s="259"/>
    </row>
    <row r="576" spans="6:10">
      <c r="F576" s="51"/>
      <c r="G576" s="51"/>
      <c r="J576" s="259"/>
    </row>
    <row r="577" spans="6:10">
      <c r="F577" s="51"/>
      <c r="G577" s="51"/>
      <c r="J577" s="259"/>
    </row>
    <row r="578" spans="6:10">
      <c r="F578" s="51"/>
      <c r="G578" s="51"/>
      <c r="J578" s="259"/>
    </row>
    <row r="579" spans="6:10">
      <c r="F579" s="51"/>
      <c r="G579" s="51"/>
      <c r="J579" s="259"/>
    </row>
    <row r="580" spans="6:10">
      <c r="F580" s="51"/>
      <c r="G580" s="51"/>
      <c r="J580" s="259"/>
    </row>
    <row r="581" spans="6:10">
      <c r="F581" s="51"/>
      <c r="G581" s="51"/>
      <c r="J581" s="259"/>
    </row>
    <row r="582" spans="6:10">
      <c r="F582" s="51"/>
      <c r="G582" s="51"/>
      <c r="J582" s="259"/>
    </row>
    <row r="583" spans="6:10">
      <c r="F583" s="51"/>
      <c r="G583" s="51"/>
      <c r="J583" s="259"/>
    </row>
    <row r="584" spans="6:10">
      <c r="F584" s="51"/>
      <c r="G584" s="51"/>
      <c r="J584" s="259"/>
    </row>
    <row r="585" spans="6:10">
      <c r="F585" s="51"/>
      <c r="G585" s="51"/>
      <c r="J585" s="259"/>
    </row>
    <row r="586" spans="6:10">
      <c r="F586" s="51"/>
      <c r="G586" s="51"/>
      <c r="J586" s="259"/>
    </row>
    <row r="587" spans="6:10">
      <c r="F587" s="51"/>
      <c r="G587" s="51"/>
      <c r="J587" s="259"/>
    </row>
    <row r="588" spans="6:10">
      <c r="F588" s="51"/>
      <c r="G588" s="51"/>
      <c r="J588" s="259"/>
    </row>
    <row r="589" spans="6:10">
      <c r="F589" s="51"/>
      <c r="G589" s="51"/>
      <c r="J589" s="259"/>
    </row>
    <row r="590" spans="6:10">
      <c r="F590" s="51"/>
      <c r="G590" s="51"/>
      <c r="J590" s="259"/>
    </row>
    <row r="591" spans="6:10">
      <c r="F591" s="51"/>
      <c r="G591" s="51"/>
      <c r="J591" s="259"/>
    </row>
    <row r="592" spans="6:10">
      <c r="F592" s="51"/>
      <c r="G592" s="51"/>
      <c r="J592" s="259"/>
    </row>
    <row r="593" spans="6:10">
      <c r="F593" s="51"/>
      <c r="G593" s="51"/>
      <c r="J593" s="259"/>
    </row>
    <row r="594" spans="6:10">
      <c r="F594" s="51"/>
      <c r="G594" s="51"/>
      <c r="J594" s="259"/>
    </row>
    <row r="595" spans="6:10">
      <c r="F595" s="51"/>
      <c r="G595" s="51"/>
      <c r="J595" s="259"/>
    </row>
    <row r="596" spans="6:10">
      <c r="F596" s="51"/>
      <c r="G596" s="51"/>
      <c r="J596" s="259"/>
    </row>
    <row r="597" spans="6:10">
      <c r="F597" s="51"/>
      <c r="G597" s="51"/>
      <c r="J597" s="259"/>
    </row>
    <row r="598" spans="6:10">
      <c r="F598" s="51"/>
      <c r="G598" s="51"/>
      <c r="J598" s="259"/>
    </row>
    <row r="599" spans="6:10">
      <c r="F599" s="51"/>
      <c r="G599" s="51"/>
      <c r="J599" s="259"/>
    </row>
    <row r="600" spans="6:10">
      <c r="F600" s="51"/>
      <c r="G600" s="51"/>
      <c r="J600" s="259"/>
    </row>
    <row r="601" spans="6:10">
      <c r="F601" s="51"/>
      <c r="G601" s="51"/>
      <c r="J601" s="259"/>
    </row>
    <row r="602" spans="6:10">
      <c r="F602" s="51"/>
      <c r="G602" s="51"/>
      <c r="J602" s="259"/>
    </row>
    <row r="603" spans="6:10">
      <c r="F603" s="51"/>
      <c r="G603" s="51"/>
      <c r="J603" s="259"/>
    </row>
    <row r="604" spans="6:10">
      <c r="F604" s="51"/>
      <c r="G604" s="51"/>
      <c r="J604" s="259"/>
    </row>
    <row r="605" spans="6:10">
      <c r="F605" s="51"/>
      <c r="G605" s="51"/>
      <c r="J605" s="259"/>
    </row>
    <row r="606" spans="6:10">
      <c r="F606" s="51"/>
      <c r="G606" s="51"/>
      <c r="J606" s="259"/>
    </row>
    <row r="607" spans="6:10">
      <c r="F607" s="51"/>
      <c r="G607" s="51"/>
      <c r="J607" s="259"/>
    </row>
    <row r="608" spans="6:10">
      <c r="F608" s="51"/>
      <c r="G608" s="51"/>
      <c r="J608" s="259"/>
    </row>
    <row r="609" spans="6:10">
      <c r="F609" s="51"/>
      <c r="G609" s="51"/>
      <c r="J609" s="259"/>
    </row>
    <row r="610" spans="6:10">
      <c r="F610" s="51"/>
      <c r="G610" s="51"/>
      <c r="J610" s="259"/>
    </row>
    <row r="611" spans="6:10">
      <c r="F611" s="51"/>
      <c r="G611" s="51"/>
      <c r="J611" s="259"/>
    </row>
    <row r="612" spans="6:10">
      <c r="F612" s="51"/>
      <c r="G612" s="51"/>
      <c r="J612" s="259"/>
    </row>
    <row r="613" spans="6:10">
      <c r="F613" s="51"/>
      <c r="G613" s="51"/>
      <c r="J613" s="259"/>
    </row>
    <row r="614" spans="6:10">
      <c r="F614" s="51"/>
      <c r="G614" s="51"/>
      <c r="J614" s="259"/>
    </row>
    <row r="615" spans="6:10">
      <c r="F615" s="51"/>
      <c r="G615" s="51"/>
      <c r="J615" s="259"/>
    </row>
    <row r="616" spans="6:10">
      <c r="F616" s="51"/>
      <c r="G616" s="51"/>
      <c r="J616" s="259"/>
    </row>
    <row r="617" spans="6:10">
      <c r="F617" s="51"/>
      <c r="G617" s="51"/>
      <c r="J617" s="259"/>
    </row>
    <row r="618" spans="6:10">
      <c r="F618" s="51"/>
      <c r="G618" s="51"/>
      <c r="J618" s="259"/>
    </row>
    <row r="619" spans="6:10">
      <c r="F619" s="51"/>
      <c r="G619" s="51"/>
      <c r="J619" s="259"/>
    </row>
    <row r="620" spans="6:10">
      <c r="F620" s="51"/>
      <c r="G620" s="51"/>
      <c r="J620" s="259"/>
    </row>
    <row r="621" spans="6:10">
      <c r="F621" s="51"/>
      <c r="G621" s="51"/>
      <c r="J621" s="259"/>
    </row>
    <row r="622" spans="6:10">
      <c r="F622" s="51"/>
      <c r="G622" s="51"/>
      <c r="J622" s="259"/>
    </row>
    <row r="623" spans="6:10">
      <c r="F623" s="51"/>
      <c r="G623" s="51"/>
      <c r="J623" s="259"/>
    </row>
    <row r="624" spans="6:10">
      <c r="F624" s="51"/>
      <c r="G624" s="51"/>
      <c r="J624" s="259"/>
    </row>
    <row r="625" spans="6:10">
      <c r="F625" s="51"/>
      <c r="G625" s="51"/>
      <c r="J625" s="259"/>
    </row>
    <row r="626" spans="6:10">
      <c r="F626" s="51"/>
      <c r="G626" s="51"/>
      <c r="J626" s="259"/>
    </row>
    <row r="627" spans="6:10">
      <c r="F627" s="51"/>
      <c r="G627" s="51"/>
      <c r="J627" s="259"/>
    </row>
    <row r="628" spans="6:10">
      <c r="F628" s="51"/>
      <c r="G628" s="51"/>
      <c r="J628" s="259"/>
    </row>
    <row r="629" spans="6:10">
      <c r="F629" s="51"/>
      <c r="G629" s="51"/>
      <c r="J629" s="259"/>
    </row>
    <row r="630" spans="6:10">
      <c r="F630" s="51"/>
      <c r="G630" s="51"/>
      <c r="J630" s="259"/>
    </row>
    <row r="631" spans="6:10">
      <c r="F631" s="51"/>
      <c r="G631" s="51"/>
      <c r="J631" s="259"/>
    </row>
    <row r="632" spans="6:10">
      <c r="F632" s="51"/>
      <c r="G632" s="51"/>
      <c r="J632" s="259"/>
    </row>
    <row r="633" spans="6:10">
      <c r="F633" s="51"/>
      <c r="G633" s="51"/>
      <c r="J633" s="259"/>
    </row>
    <row r="634" spans="6:10">
      <c r="F634" s="51"/>
      <c r="G634" s="51"/>
      <c r="J634" s="259"/>
    </row>
    <row r="635" spans="6:10">
      <c r="F635" s="51"/>
      <c r="G635" s="51"/>
      <c r="J635" s="259"/>
    </row>
    <row r="636" spans="6:10">
      <c r="F636" s="51"/>
      <c r="G636" s="51"/>
      <c r="J636" s="259"/>
    </row>
    <row r="637" spans="6:10">
      <c r="F637" s="51"/>
      <c r="G637" s="51"/>
      <c r="J637" s="259"/>
    </row>
    <row r="638" spans="6:10">
      <c r="F638" s="51"/>
      <c r="G638" s="51"/>
      <c r="J638" s="259"/>
    </row>
    <row r="639" spans="6:10">
      <c r="F639" s="51"/>
      <c r="G639" s="51"/>
      <c r="J639" s="259"/>
    </row>
    <row r="640" spans="6:10">
      <c r="F640" s="51"/>
      <c r="G640" s="51"/>
      <c r="J640" s="259"/>
    </row>
    <row r="641" spans="6:10">
      <c r="F641" s="51"/>
      <c r="G641" s="51"/>
      <c r="J641" s="259"/>
    </row>
    <row r="642" spans="6:10">
      <c r="F642" s="51"/>
      <c r="G642" s="51"/>
      <c r="J642" s="259"/>
    </row>
    <row r="643" spans="6:10">
      <c r="F643" s="51"/>
      <c r="G643" s="51"/>
      <c r="J643" s="259"/>
    </row>
    <row r="644" spans="6:10">
      <c r="F644" s="51"/>
      <c r="G644" s="51"/>
      <c r="J644" s="259"/>
    </row>
    <row r="645" spans="6:10">
      <c r="F645" s="51"/>
      <c r="G645" s="51"/>
      <c r="J645" s="259"/>
    </row>
    <row r="646" spans="6:10">
      <c r="F646" s="51"/>
      <c r="G646" s="51"/>
      <c r="J646" s="259"/>
    </row>
    <row r="647" spans="6:10">
      <c r="F647" s="51"/>
      <c r="G647" s="51"/>
      <c r="J647" s="259"/>
    </row>
    <row r="648" spans="6:10">
      <c r="F648" s="51"/>
      <c r="G648" s="51"/>
      <c r="J648" s="259"/>
    </row>
    <row r="649" spans="6:10">
      <c r="F649" s="51"/>
      <c r="G649" s="51"/>
      <c r="J649" s="259"/>
    </row>
    <row r="650" spans="6:10">
      <c r="F650" s="51"/>
      <c r="G650" s="51"/>
      <c r="J650" s="259"/>
    </row>
    <row r="651" spans="6:10">
      <c r="F651" s="51"/>
      <c r="G651" s="51"/>
      <c r="J651" s="259"/>
    </row>
    <row r="652" spans="6:10">
      <c r="F652" s="51"/>
      <c r="G652" s="51"/>
      <c r="J652" s="259"/>
    </row>
    <row r="653" spans="6:10">
      <c r="F653" s="51"/>
      <c r="G653" s="51"/>
      <c r="J653" s="259"/>
    </row>
    <row r="654" spans="6:10">
      <c r="F654" s="51"/>
      <c r="G654" s="51"/>
      <c r="J654" s="259"/>
    </row>
    <row r="655" spans="6:10">
      <c r="F655" s="51"/>
      <c r="G655" s="51"/>
      <c r="J655" s="259"/>
    </row>
    <row r="656" spans="6:10">
      <c r="F656" s="51"/>
      <c r="G656" s="51"/>
      <c r="J656" s="259"/>
    </row>
    <row r="657" spans="6:10">
      <c r="F657" s="51"/>
      <c r="G657" s="51"/>
      <c r="J657" s="259"/>
    </row>
    <row r="658" spans="6:10">
      <c r="F658" s="51"/>
      <c r="G658" s="51"/>
      <c r="J658" s="259"/>
    </row>
    <row r="659" spans="6:10">
      <c r="F659" s="51"/>
      <c r="G659" s="51"/>
      <c r="J659" s="259"/>
    </row>
    <row r="660" spans="6:10">
      <c r="F660" s="51"/>
      <c r="G660" s="51"/>
      <c r="J660" s="259"/>
    </row>
    <row r="661" spans="6:10">
      <c r="F661" s="51"/>
      <c r="G661" s="51"/>
      <c r="J661" s="259"/>
    </row>
    <row r="662" spans="6:10">
      <c r="F662" s="51"/>
      <c r="G662" s="51"/>
      <c r="J662" s="259"/>
    </row>
    <row r="663" spans="6:10">
      <c r="F663" s="51"/>
      <c r="G663" s="51"/>
      <c r="J663" s="259"/>
    </row>
    <row r="664" spans="6:10">
      <c r="F664" s="51"/>
      <c r="G664" s="51"/>
      <c r="J664" s="259"/>
    </row>
    <row r="665" spans="6:10">
      <c r="F665" s="51"/>
      <c r="G665" s="51"/>
      <c r="J665" s="259"/>
    </row>
    <row r="666" spans="6:10">
      <c r="F666" s="51"/>
      <c r="G666" s="51"/>
      <c r="J666" s="259"/>
    </row>
    <row r="667" spans="6:10">
      <c r="F667" s="51"/>
      <c r="G667" s="51"/>
      <c r="J667" s="259"/>
    </row>
    <row r="668" spans="6:10">
      <c r="F668" s="51"/>
      <c r="G668" s="51"/>
      <c r="J668" s="259"/>
    </row>
    <row r="669" spans="6:10">
      <c r="F669" s="51"/>
      <c r="G669" s="51"/>
      <c r="J669" s="259"/>
    </row>
    <row r="670" spans="6:10">
      <c r="F670" s="51"/>
      <c r="G670" s="51"/>
      <c r="J670" s="259"/>
    </row>
    <row r="671" spans="6:10">
      <c r="F671" s="51"/>
      <c r="G671" s="51"/>
      <c r="J671" s="259"/>
    </row>
    <row r="672" spans="6:10">
      <c r="F672" s="51"/>
      <c r="G672" s="51"/>
      <c r="J672" s="259"/>
    </row>
    <row r="673" spans="6:10">
      <c r="F673" s="51"/>
      <c r="G673" s="51"/>
      <c r="J673" s="259"/>
    </row>
    <row r="674" spans="6:10">
      <c r="F674" s="51"/>
      <c r="G674" s="51"/>
      <c r="J674" s="259"/>
    </row>
    <row r="675" spans="6:10">
      <c r="F675" s="51"/>
      <c r="G675" s="51"/>
      <c r="J675" s="259"/>
    </row>
    <row r="676" spans="6:10">
      <c r="F676" s="51"/>
      <c r="G676" s="51"/>
      <c r="J676" s="259"/>
    </row>
    <row r="677" spans="6:10">
      <c r="F677" s="51"/>
      <c r="G677" s="51"/>
      <c r="J677" s="259"/>
    </row>
    <row r="678" spans="6:10">
      <c r="F678" s="51"/>
      <c r="G678" s="51"/>
      <c r="J678" s="259"/>
    </row>
    <row r="679" spans="6:10">
      <c r="F679" s="51"/>
      <c r="G679" s="51"/>
      <c r="J679" s="259"/>
    </row>
    <row r="680" spans="6:10">
      <c r="F680" s="51"/>
      <c r="G680" s="51"/>
      <c r="J680" s="259"/>
    </row>
    <row r="681" spans="6:10">
      <c r="F681" s="51"/>
      <c r="G681" s="51"/>
      <c r="J681" s="259"/>
    </row>
    <row r="682" spans="6:10">
      <c r="F682" s="51"/>
      <c r="G682" s="51"/>
      <c r="J682" s="259"/>
    </row>
    <row r="683" spans="6:10">
      <c r="F683" s="51"/>
      <c r="G683" s="51"/>
      <c r="J683" s="259"/>
    </row>
    <row r="684" spans="6:10">
      <c r="F684" s="51"/>
      <c r="G684" s="51"/>
      <c r="J684" s="259"/>
    </row>
    <row r="685" spans="6:10">
      <c r="F685" s="51"/>
      <c r="G685" s="51"/>
      <c r="J685" s="259"/>
    </row>
    <row r="686" spans="6:10">
      <c r="F686" s="51"/>
      <c r="G686" s="51"/>
      <c r="J686" s="259"/>
    </row>
    <row r="687" spans="6:10">
      <c r="F687" s="51"/>
      <c r="G687" s="51"/>
      <c r="J687" s="259"/>
    </row>
    <row r="688" spans="6:10">
      <c r="F688" s="51"/>
      <c r="G688" s="51"/>
      <c r="J688" s="259"/>
    </row>
    <row r="689" spans="6:10">
      <c r="F689" s="51"/>
      <c r="G689" s="51"/>
      <c r="J689" s="259"/>
    </row>
    <row r="690" spans="6:10">
      <c r="F690" s="51"/>
      <c r="G690" s="51"/>
      <c r="J690" s="259"/>
    </row>
    <row r="691" spans="6:10">
      <c r="F691" s="51"/>
      <c r="G691" s="51"/>
      <c r="J691" s="259"/>
    </row>
    <row r="692" spans="6:10">
      <c r="F692" s="51"/>
      <c r="G692" s="51"/>
      <c r="J692" s="259"/>
    </row>
    <row r="693" spans="6:10">
      <c r="F693" s="51"/>
      <c r="G693" s="51"/>
      <c r="J693" s="259"/>
    </row>
    <row r="694" spans="6:10">
      <c r="F694" s="51"/>
      <c r="G694" s="51"/>
      <c r="J694" s="259"/>
    </row>
    <row r="695" spans="6:10">
      <c r="F695" s="51"/>
      <c r="G695" s="51"/>
      <c r="J695" s="259"/>
    </row>
    <row r="696" spans="6:10">
      <c r="F696" s="51"/>
      <c r="G696" s="51"/>
      <c r="J696" s="259"/>
    </row>
    <row r="697" spans="6:10">
      <c r="F697" s="51"/>
      <c r="G697" s="51"/>
      <c r="J697" s="259"/>
    </row>
    <row r="698" spans="6:10">
      <c r="F698" s="51"/>
      <c r="G698" s="51"/>
      <c r="J698" s="259"/>
    </row>
    <row r="699" spans="6:10">
      <c r="F699" s="51"/>
      <c r="G699" s="51"/>
      <c r="J699" s="259"/>
    </row>
    <row r="700" spans="6:10">
      <c r="F700" s="51"/>
      <c r="G700" s="51"/>
      <c r="J700" s="259"/>
    </row>
    <row r="701" spans="6:10">
      <c r="F701" s="51"/>
      <c r="G701" s="51"/>
      <c r="J701" s="259"/>
    </row>
    <row r="702" spans="6:10">
      <c r="F702" s="51"/>
      <c r="G702" s="51"/>
      <c r="J702" s="259"/>
    </row>
    <row r="703" spans="6:10">
      <c r="F703" s="51"/>
      <c r="G703" s="51"/>
      <c r="J703" s="259"/>
    </row>
    <row r="704" spans="6:10">
      <c r="F704" s="51"/>
      <c r="G704" s="51"/>
      <c r="J704" s="259"/>
    </row>
    <row r="705" spans="6:10">
      <c r="F705" s="51"/>
      <c r="G705" s="51"/>
      <c r="J705" s="259"/>
    </row>
    <row r="706" spans="6:10">
      <c r="F706" s="51"/>
      <c r="G706" s="51"/>
      <c r="J706" s="259"/>
    </row>
    <row r="707" spans="6:10">
      <c r="F707" s="51"/>
      <c r="G707" s="51"/>
      <c r="J707" s="259"/>
    </row>
    <row r="708" spans="6:10">
      <c r="F708" s="51"/>
      <c r="G708" s="51"/>
      <c r="J708" s="259"/>
    </row>
    <row r="709" spans="6:10">
      <c r="F709" s="51"/>
      <c r="G709" s="51"/>
      <c r="J709" s="259"/>
    </row>
    <row r="710" spans="6:10">
      <c r="F710" s="51"/>
      <c r="G710" s="51"/>
      <c r="J710" s="259"/>
    </row>
    <row r="711" spans="6:10">
      <c r="F711" s="51"/>
      <c r="G711" s="51"/>
      <c r="J711" s="259"/>
    </row>
    <row r="712" spans="6:10">
      <c r="F712" s="51"/>
      <c r="G712" s="51"/>
      <c r="J712" s="259"/>
    </row>
    <row r="713" spans="6:10">
      <c r="F713" s="51"/>
      <c r="G713" s="51"/>
      <c r="J713" s="259"/>
    </row>
    <row r="714" spans="6:10">
      <c r="F714" s="51"/>
      <c r="G714" s="51"/>
      <c r="J714" s="259"/>
    </row>
    <row r="715" spans="6:10">
      <c r="F715" s="51"/>
      <c r="G715" s="51"/>
      <c r="J715" s="259"/>
    </row>
  </sheetData>
  <autoFilter ref="A3:I409" xr:uid="{00000000-0009-0000-0000-000001000000}"/>
  <mergeCells count="7">
    <mergeCell ref="F2:G2"/>
    <mergeCell ref="H2:I2"/>
    <mergeCell ref="A380:B380"/>
    <mergeCell ref="A400:B400"/>
    <mergeCell ref="A355:B355"/>
    <mergeCell ref="A365:B365"/>
    <mergeCell ref="A374:B374"/>
  </mergeCells>
  <phoneticPr fontId="29" type="noConversion"/>
  <hyperlinks>
    <hyperlink ref="D50" r:id="rId1" xr:uid="{00000000-0004-0000-0100-000000000000}"/>
    <hyperlink ref="D49" r:id="rId2" xr:uid="{00000000-0004-0000-0100-000001000000}"/>
    <hyperlink ref="E52" r:id="rId3" display="http://104.196.154.11/webaccess/inv/invmain.php?item=7%2F16GUY00&amp;RGLSESSID=a6jrsl7s6bbh483gt1bmfvbtn5" xr:uid="{00000000-0004-0000-0100-000002000000}"/>
    <hyperlink ref="E60" r:id="rId4" display="http://104.196.154.11/webaccess/inv/invmain.php?item=FWDE1108&amp;RGLSESSID=67dmiqg027kl82i3a204p96sd7" xr:uid="{00000000-0004-0000-0100-000003000000}"/>
    <hyperlink ref="E61:E62" r:id="rId5" display="http://104.196.154.11/webaccess/inv/invmain.php?item=FWDE1108&amp;RGLSESSID=67dmiqg027kl82i3a204p96sd7" xr:uid="{00000000-0004-0000-0100-000004000000}"/>
    <hyperlink ref="E65" r:id="rId6" display="http://104.196.154.11/webaccess/inv/invmain.php?item=GW-DE-AU-9-SV-7%2F16&amp;RGLSESSID=a6jrsl7s6bbh483gt1bmfvbtn5" xr:uid="{00000000-0004-0000-0100-000005000000}"/>
    <hyperlink ref="E100" r:id="rId7" display="http://104.196.154.11/webaccess/inv/invmain.php?item=LED-LT-700MA-120-240&amp;RGLSESSID=m9uaesbbhed3qapgr0ia4v1dr6" xr:uid="{00000000-0004-0000-0100-000006000000}"/>
    <hyperlink ref="E220" r:id="rId8" display="http://104.196.154.11/webaccess/inv/invmain.php?item=TR-P-277%2F480-14.4-10&amp;RGLSESSID=tvh10inse3kg37qcuj015knht1" xr:uid="{00000000-0004-0000-0100-000007000000}"/>
    <hyperlink ref="E226" r:id="rId9" display="http://104.196.154.11/webaccess/inv/invmain.php?item=TR-P-277%2F480-14.4-25&amp;RGLSESSID=tvh10inse3kg37qcuj015knht1" xr:uid="{00000000-0004-0000-0100-000008000000}"/>
    <hyperlink ref="E229" r:id="rId10" display="http://104.196.154.11/webaccess/inv/invmain.php?item=TR-P-277%2F480-14.4-37&amp;RGLSESSID=tvh10inse3kg37qcuj015knht1" xr:uid="{00000000-0004-0000-0100-000009000000}"/>
    <hyperlink ref="E232" r:id="rId11" display="http://104.196.154.11/webaccess/inv/invmain.php?item=TR-P-277%2F480-14.4-37&amp;RGLSESSID=tvh10inse3kg37qcuj015knht1" xr:uid="{00000000-0004-0000-0100-00000A000000}"/>
    <hyperlink ref="E235" r:id="rId12" display="http://104.196.154.11/webaccess/inv/invmain.php?item=TR-P-277%2F480-14.4-75&amp;RGLSESSID=tvh10inse3kg37qcuj015knht1" xr:uid="{00000000-0004-0000-0100-00000B000000}"/>
    <hyperlink ref="E238" r:id="rId13" display="http://104.196.154.11/webaccess/inv/invmain.php?item=TR-P-277%2F480-14.4-99&amp;RGLSESSID=tvh10inse3kg37qcuj015knht1" xr:uid="{00000000-0004-0000-0100-00000C000000}"/>
    <hyperlink ref="E142" r:id="rId14" display="http://104.196.154.11/webaccess/inv/invmain.php?item=TR-P-240%2F480-25KVA&amp;RGLSESSID=9i54a6nbnlc1gud905qdm0thc2" xr:uid="{00000000-0004-0000-0100-00000D000000}"/>
    <hyperlink ref="E145" r:id="rId15" display="http://104.196.154.11/webaccess/inv/invmain.php?item=TR-P-240%2F480-37.5KVA&amp;RGLSESSID=9i54a6nbnlc1gud905qdm0thc2" xr:uid="{00000000-0004-0000-0100-00000E000000}"/>
    <hyperlink ref="E148" r:id="rId16" display="http://104.196.154.11/webaccess/inv/invmain.php?item=TR-P-240%2F480-50KVA&amp;RGLSESSID=9i54a6nbnlc1gud905qdm0thc2" xr:uid="{00000000-0004-0000-0100-00000F000000}"/>
    <hyperlink ref="E151" r:id="rId17" display="http://104.196.154.11/webaccess/inv/invmain.php?item=TR-P-240%2F480-75KVA&amp;RGLSESSID=9i54a6nbnlc1gud905qdm0thc2" xr:uid="{00000000-0004-0000-0100-000010000000}"/>
    <hyperlink ref="E136" r:id="rId18" display="http://104.196.154.11/webaccess/inv/invmain.php?item=TR-P-240%2F480-10KVA&amp;RGLSESSID=9i54a6nbnlc1gud905qdm0thc2" xr:uid="{00000000-0004-0000-0100-000011000000}"/>
    <hyperlink ref="E184" r:id="rId19" display="http://104.196.154.11/webaccess/inv/invmain.php?item=TR-P-120%2F240-14.4-25&amp;RGLSESSID=9i54a6nbnlc1gud905qdm0thc2" xr:uid="{00000000-0004-0000-0100-000012000000}"/>
    <hyperlink ref="E187" r:id="rId20" display="http://104.196.154.11/webaccess/inv/invmain.php?item=TR-P-120%2F240-14.4-37&amp;RGLSESSID=9i54a6nbnlc1gud905qdm0thc2" xr:uid="{00000000-0004-0000-0100-000013000000}"/>
    <hyperlink ref="E190" r:id="rId21" display="http://104.196.154.11/webaccess/inv/invmain.php?item=TR-P-120%2F240-14.4-50&amp;RGLSESSID=9i54a6nbnlc1gud905qdm0thc2" xr:uid="{00000000-0004-0000-0100-000014000000}"/>
    <hyperlink ref="E193" r:id="rId22" display="http://104.196.154.11/webaccess/inv/invmain.php?item=TR-P-120%2F240-14.4-75&amp;RGLSESSID=9i54a6nbnlc1gud905qdm0thc2" xr:uid="{00000000-0004-0000-0100-000015000000}"/>
    <hyperlink ref="E196" r:id="rId23" display="http://104.196.154.11/webaccess/inv/invmain.php?item=TR-P-120%2F240-14.4-00&amp;RGLSESSID=9i54a6nbnlc1gud905qdm0thc2" xr:uid="{00000000-0004-0000-0100-000016000000}"/>
    <hyperlink ref="E202" r:id="rId24" display="http://104.196.154.11/webaccess/inv/invmain.php?item=TR-P-240%2F480-14.4-15&amp;RGLSESSID=9i54a6nbnlc1gud905qdm0thc2" xr:uid="{00000000-0004-0000-0100-000017000000}"/>
    <hyperlink ref="E205" r:id="rId25" display="http://104.196.154.11/webaccess/inv/invmain.php?item=TR-P-240%2F480-14.4-25&amp;RGLSESSID=9i54a6nbnlc1gud905qdm0thc2" xr:uid="{00000000-0004-0000-0100-000018000000}"/>
    <hyperlink ref="E211" r:id="rId26" display="http://104.196.154.11/webaccess/inv/invmain.php?item=TR-P-240%2F480-14.4-50&amp;RGLSESSID=9i54a6nbnlc1gud905qdm0thc2" xr:uid="{00000000-0004-0000-0100-000019000000}"/>
    <hyperlink ref="E214" r:id="rId27" display="http://104.196.154.11/webaccess/inv/invmain.php?item=TR-P-240%2F480-14.4-75&amp;RGLSESSID=9i54a6nbnlc1gud905qdm0thc2" xr:uid="{00000000-0004-0000-0100-00001A000000}"/>
    <hyperlink ref="E217" r:id="rId28" display="http://104.196.154.11/webaccess/inv/invmain.php?item=TR-P-240%2F480-14.4-99&amp;RGLSESSID=9i54a6nbnlc1gud905qdm0thc2" xr:uid="{00000000-0004-0000-0100-00001B000000}"/>
    <hyperlink ref="E137" r:id="rId29" display="http://104.196.154.11/webaccess/inv/invmain.php?item=TR-P-240%2F480-10KVA&amp;RGLSESSID=9i54a6nbnlc1gud905qdm0thc2" xr:uid="{00000000-0004-0000-0100-00001C000000}"/>
    <hyperlink ref="E146" r:id="rId30" display="http://104.196.154.11/webaccess/inv/invmain.php?item=TR-P-240%2F480-37.5KVA&amp;RGLSESSID=9i54a6nbnlc1gud905qdm0thc2" xr:uid="{00000000-0004-0000-0100-00001D000000}"/>
    <hyperlink ref="E149" r:id="rId31" display="http://104.196.154.11/webaccess/inv/invmain.php?item=TR-P-240%2F480-50KVA&amp;RGLSESSID=9i54a6nbnlc1gud905qdm0thc2" xr:uid="{00000000-0004-0000-0100-00001E000000}"/>
    <hyperlink ref="E152" r:id="rId32" display="http://104.196.154.11/webaccess/inv/invmain.php?item=TR-P-240%2F480-75KVA&amp;RGLSESSID=9i54a6nbnlc1gud905qdm0thc2" xr:uid="{00000000-0004-0000-0100-00001F000000}"/>
    <hyperlink ref="E185" r:id="rId33" display="http://104.196.154.11/webaccess/inv/invmain.php?item=TR-P-120%2F240-14.4-25&amp;RGLSESSID=9i54a6nbnlc1gud905qdm0thc2" xr:uid="{00000000-0004-0000-0100-000020000000}"/>
    <hyperlink ref="E191" r:id="rId34" display="http://104.196.154.11/webaccess/inv/invmain.php?item=TR-P-120%2F240-14.4-50&amp;RGLSESSID=9i54a6nbnlc1gud905qdm0thc2" xr:uid="{00000000-0004-0000-0100-000021000000}"/>
    <hyperlink ref="E188" r:id="rId35" display="http://104.196.154.11/webaccess/inv/invmain.php?item=TR-P-120%2F240-14.4-37&amp;RGLSESSID=9i54a6nbnlc1gud905qdm0thc2" xr:uid="{00000000-0004-0000-0100-000022000000}"/>
    <hyperlink ref="E194" r:id="rId36" display="http://104.196.154.11/webaccess/inv/invmain.php?item=TR-P-120%2F240-14.4-75&amp;RGLSESSID=9i54a6nbnlc1gud905qdm0thc2" xr:uid="{00000000-0004-0000-0100-000023000000}"/>
    <hyperlink ref="E197" r:id="rId37" display="http://104.196.154.11/webaccess/inv/invmain.php?item=TR-P-120%2F240-14.4-00&amp;RGLSESSID=9i54a6nbnlc1gud905qdm0thc2" xr:uid="{00000000-0004-0000-0100-000024000000}"/>
    <hyperlink ref="E203" r:id="rId38" display="http://104.196.154.11/webaccess/inv/invmain.php?item=TR-P-240%2F480-14.4-15&amp;RGLSESSID=9i54a6nbnlc1gud905qdm0thc2" xr:uid="{00000000-0004-0000-0100-000025000000}"/>
    <hyperlink ref="E206" r:id="rId39" display="http://104.196.154.11/webaccess/inv/invmain.php?item=TR-P-240%2F480-14.4-25&amp;RGLSESSID=9i54a6nbnlc1gud905qdm0thc2" xr:uid="{00000000-0004-0000-0100-000026000000}"/>
    <hyperlink ref="E212" r:id="rId40" display="http://104.196.154.11/webaccess/inv/invmain.php?item=TR-P-240%2F480-14.4-50&amp;RGLSESSID=9i54a6nbnlc1gud905qdm0thc2" xr:uid="{00000000-0004-0000-0100-000027000000}"/>
    <hyperlink ref="E215" r:id="rId41" display="http://104.196.154.11/webaccess/inv/invmain.php?item=TR-P-240%2F480-14.4-75&amp;RGLSESSID=9i54a6nbnlc1gud905qdm0thc2" xr:uid="{00000000-0004-0000-0100-000028000000}"/>
    <hyperlink ref="E218" r:id="rId42" display="http://104.196.154.11/webaccess/inv/invmain.php?item=TR-P-240%2F480-14.4-99&amp;RGLSESSID=9i54a6nbnlc1gud905qdm0thc2" xr:uid="{00000000-0004-0000-0100-000029000000}"/>
    <hyperlink ref="E221" r:id="rId43" display="http://104.196.154.11/webaccess/inv/invmain.php?item=TR-P-277%2F480-14.4-10&amp;RGLSESSID=tvh10inse3kg37qcuj015knht1" xr:uid="{00000000-0004-0000-0100-00002A000000}"/>
    <hyperlink ref="E227" r:id="rId44" display="http://104.196.154.11/webaccess/inv/invmain.php?item=TR-P-277%2F480-14.4-25&amp;RGLSESSID=tvh10inse3kg37qcuj015knht1" xr:uid="{00000000-0004-0000-0100-00002B000000}"/>
    <hyperlink ref="E230" r:id="rId45" display="http://104.196.154.11/webaccess/inv/invmain.php?item=TR-P-277%2F480-14.4-37&amp;RGLSESSID=tvh10inse3kg37qcuj015knht1" xr:uid="{00000000-0004-0000-0100-00002C000000}"/>
    <hyperlink ref="E233" r:id="rId46" display="http://104.196.154.11/webaccess/inv/invmain.php?item=TR-P-277%2F480-14.4-37&amp;RGLSESSID=tvh10inse3kg37qcuj015knht1" xr:uid="{00000000-0004-0000-0100-00002D000000}"/>
    <hyperlink ref="E236" r:id="rId47" display="http://104.196.154.11/webaccess/inv/invmain.php?item=TR-P-277%2F480-14.4-75&amp;RGLSESSID=tvh10inse3kg37qcuj015knht1" xr:uid="{00000000-0004-0000-0100-00002E000000}"/>
    <hyperlink ref="E143" r:id="rId48" display="http://104.196.154.11/webaccess/inv/invmain.php?item=TR-P-240%2F480-25KVA&amp;RGLSESSID=9i54a6nbnlc1gud905qdm0thc2" xr:uid="{00000000-0004-0000-0100-00002F000000}"/>
    <hyperlink ref="E239" r:id="rId49" display="http://104.196.154.11/webaccess/inv/invmain.php?item=TR-P-277%2F480-14.4-99&amp;RGLSESSID=tvh10inse3kg37qcuj015knht1" xr:uid="{00000000-0004-0000-0100-000030000000}"/>
    <hyperlink ref="E240" r:id="rId50" display="http://104.196.154.11/webaccess/inv/invmain.php?item=TR-P-277%2F480-14.4-99&amp;RGLSESSID=tvh10inse3kg37qcuj015knht1" xr:uid="{00000000-0004-0000-0100-000031000000}"/>
    <hyperlink ref="E237" r:id="rId51" display="http://104.196.154.11/webaccess/inv/invmain.php?item=TR-P-277%2F480-14.4-75&amp;RGLSESSID=tvh10inse3kg37qcuj015knht1" xr:uid="{00000000-0004-0000-0100-000032000000}"/>
    <hyperlink ref="E234" r:id="rId52" display="http://104.196.154.11/webaccess/inv/invmain.php?item=TR-P-277%2F480-14.4-37&amp;RGLSESSID=tvh10inse3kg37qcuj015knht1" xr:uid="{00000000-0004-0000-0100-000033000000}"/>
    <hyperlink ref="E231" r:id="rId53" display="http://104.196.154.11/webaccess/inv/invmain.php?item=TR-P-277%2F480-14.4-37&amp;RGLSESSID=tvh10inse3kg37qcuj015knht1" xr:uid="{00000000-0004-0000-0100-000034000000}"/>
    <hyperlink ref="E228" r:id="rId54" display="http://104.196.154.11/webaccess/inv/invmain.php?item=TR-P-277%2F480-14.4-25&amp;RGLSESSID=tvh10inse3kg37qcuj015knht1" xr:uid="{00000000-0004-0000-0100-000035000000}"/>
    <hyperlink ref="E222" r:id="rId55" display="http://104.196.154.11/webaccess/inv/invmain.php?item=TR-P-277%2F480-14.4-10&amp;RGLSESSID=tvh10inse3kg37qcuj015knht1" xr:uid="{00000000-0004-0000-0100-000036000000}"/>
    <hyperlink ref="E219" r:id="rId56" display="http://104.196.154.11/webaccess/inv/invmain.php?item=TR-P-240%2F480-14.4-99&amp;RGLSESSID=9i54a6nbnlc1gud905qdm0thc2" xr:uid="{00000000-0004-0000-0100-000037000000}"/>
    <hyperlink ref="E216" r:id="rId57" display="http://104.196.154.11/webaccess/inv/invmain.php?item=TR-P-240%2F480-14.4-75&amp;RGLSESSID=9i54a6nbnlc1gud905qdm0thc2" xr:uid="{00000000-0004-0000-0100-000038000000}"/>
    <hyperlink ref="E213" r:id="rId58" display="http://104.196.154.11/webaccess/inv/invmain.php?item=TR-P-240%2F480-14.4-50&amp;RGLSESSID=9i54a6nbnlc1gud905qdm0thc2" xr:uid="{00000000-0004-0000-0100-000039000000}"/>
    <hyperlink ref="E207" r:id="rId59" display="http://104.196.154.11/webaccess/inv/invmain.php?item=TR-P-240%2F480-14.4-25&amp;RGLSESSID=9i54a6nbnlc1gud905qdm0thc2" xr:uid="{00000000-0004-0000-0100-00003A000000}"/>
    <hyperlink ref="E204" r:id="rId60" display="http://104.196.154.11/webaccess/inv/invmain.php?item=TR-P-240%2F480-14.4-15&amp;RGLSESSID=9i54a6nbnlc1gud905qdm0thc2" xr:uid="{00000000-0004-0000-0100-00003B000000}"/>
    <hyperlink ref="E198" r:id="rId61" display="http://104.196.154.11/webaccess/inv/invmain.php?item=TR-P-120%2F240-14.4-00&amp;RGLSESSID=9i54a6nbnlc1gud905qdm0thc2" xr:uid="{00000000-0004-0000-0100-00003C000000}"/>
    <hyperlink ref="E195" r:id="rId62" display="http://104.196.154.11/webaccess/inv/invmain.php?item=TR-P-120%2F240-14.4-75&amp;RGLSESSID=9i54a6nbnlc1gud905qdm0thc2" xr:uid="{00000000-0004-0000-0100-00003D000000}"/>
    <hyperlink ref="E192" r:id="rId63" display="http://104.196.154.11/webaccess/inv/invmain.php?item=TR-P-120%2F240-14.4-50&amp;RGLSESSID=9i54a6nbnlc1gud905qdm0thc2" xr:uid="{00000000-0004-0000-0100-00003E000000}"/>
    <hyperlink ref="E189" r:id="rId64" display="http://104.196.154.11/webaccess/inv/invmain.php?item=TR-P-120%2F240-14.4-37&amp;RGLSESSID=9i54a6nbnlc1gud905qdm0thc2" xr:uid="{00000000-0004-0000-0100-00003F000000}"/>
    <hyperlink ref="E186" r:id="rId65" display="http://104.196.154.11/webaccess/inv/invmain.php?item=TR-P-120%2F240-14.4-25&amp;RGLSESSID=9i54a6nbnlc1gud905qdm0thc2" xr:uid="{00000000-0004-0000-0100-000040000000}"/>
    <hyperlink ref="E153" r:id="rId66" display="http://104.196.154.11/webaccess/inv/invmain.php?item=TR-P-240%2F480-75KVA&amp;RGLSESSID=9i54a6nbnlc1gud905qdm0thc2" xr:uid="{00000000-0004-0000-0100-000041000000}"/>
    <hyperlink ref="E150" r:id="rId67" display="http://104.196.154.11/webaccess/inv/invmain.php?item=TR-P-240%2F480-50KVA&amp;RGLSESSID=9i54a6nbnlc1gud905qdm0thc2" xr:uid="{00000000-0004-0000-0100-000042000000}"/>
    <hyperlink ref="E147" r:id="rId68" display="http://104.196.154.11/webaccess/inv/invmain.php?item=TR-P-240%2F480-37.5KVA&amp;RGLSESSID=9i54a6nbnlc1gud905qdm0thc2" xr:uid="{00000000-0004-0000-0100-000043000000}"/>
    <hyperlink ref="E144" r:id="rId69" display="http://104.196.154.11/webaccess/inv/invmain.php?item=TR-P-240%2F480-25KVA&amp;RGLSESSID=9i54a6nbnlc1gud905qdm0thc2" xr:uid="{00000000-0004-0000-0100-000044000000}"/>
    <hyperlink ref="E138" r:id="rId70" display="http://104.196.154.11/webaccess/inv/invmain.php?item=TR-P-240%2F480-10KVA&amp;RGLSESSID=9i54a6nbnlc1gud905qdm0thc2" xr:uid="{00000000-0004-0000-0100-000045000000}"/>
  </hyperlinks>
  <pageMargins left="0.7" right="0.7" top="0.75" bottom="0.75" header="0.3" footer="0.3"/>
  <pageSetup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 INVENTORY MATERIAL</vt:lpstr>
      <vt:lpstr>CONSIGNMENT MATERIAL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</dc:creator>
  <cp:keywords/>
  <dc:description/>
  <cp:lastModifiedBy>Alla Gerenshteyn</cp:lastModifiedBy>
  <cp:revision/>
  <dcterms:created xsi:type="dcterms:W3CDTF">2019-03-08T03:22:38Z</dcterms:created>
  <dcterms:modified xsi:type="dcterms:W3CDTF">2021-12-21T23:32:31Z</dcterms:modified>
  <cp:category/>
  <cp:contentStatus/>
</cp:coreProperties>
</file>